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Документ!$A$1:$AE$71</definedName>
  </definedNames>
  <calcPr calcId="145621"/>
</workbook>
</file>

<file path=xl/calcChain.xml><?xml version="1.0" encoding="utf-8"?>
<calcChain xmlns="http://schemas.openxmlformats.org/spreadsheetml/2006/main">
  <c r="AE7" i="2" l="1"/>
  <c r="AE8" i="2"/>
  <c r="AE9" i="2"/>
  <c r="AE11" i="2"/>
  <c r="AE13" i="2"/>
  <c r="AE15" i="2"/>
  <c r="AE17" i="2"/>
  <c r="AE18" i="2"/>
  <c r="AE19" i="2"/>
  <c r="AE20" i="2"/>
  <c r="AE21" i="2"/>
  <c r="AE24" i="2"/>
  <c r="AE25" i="2"/>
  <c r="AE26" i="2"/>
  <c r="AE27" i="2"/>
  <c r="AE28" i="2"/>
  <c r="AE30" i="2"/>
  <c r="AE31" i="2"/>
  <c r="AE32" i="2"/>
  <c r="AE33" i="2"/>
  <c r="AE34" i="2"/>
  <c r="AE35" i="2"/>
  <c r="AE36" i="2"/>
  <c r="AE37" i="2"/>
  <c r="AE38" i="2"/>
  <c r="AE39" i="2"/>
  <c r="AE40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6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0" i="2"/>
  <c r="H39" i="2"/>
  <c r="H38" i="2"/>
  <c r="H37" i="2"/>
  <c r="H36" i="2"/>
  <c r="H35" i="2"/>
  <c r="H34" i="2"/>
  <c r="H33" i="2"/>
  <c r="H32" i="2"/>
  <c r="H31" i="2"/>
  <c r="H30" i="2"/>
  <c r="H28" i="2"/>
  <c r="H27" i="2"/>
  <c r="H26" i="2"/>
  <c r="H25" i="2"/>
  <c r="H24" i="2"/>
  <c r="H21" i="2"/>
  <c r="H20" i="2"/>
  <c r="H19" i="2"/>
  <c r="H18" i="2"/>
  <c r="H17" i="2"/>
  <c r="H15" i="2"/>
  <c r="H13" i="2"/>
  <c r="H11" i="2"/>
  <c r="H9" i="2"/>
  <c r="H8" i="2"/>
  <c r="H7" i="2"/>
  <c r="H6" i="2"/>
</calcChain>
</file>

<file path=xl/sharedStrings.xml><?xml version="1.0" encoding="utf-8"?>
<sst xmlns="http://schemas.openxmlformats.org/spreadsheetml/2006/main" count="95" uniqueCount="81">
  <si>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</si>
  <si>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</si>
  <si>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</si>
  <si>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</si>
  <si>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</si>
  <si>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</si>
  <si>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</si>
  <si>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</si>
  <si>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</si>
  <si>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</si>
  <si>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</si>
  <si>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 ДОХОДОВ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</si>
  <si>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</si>
  <si>
    <t>(рублей)</t>
  </si>
  <si>
    <t>Процент исполнения</t>
  </si>
  <si>
    <t>00010102010010000110</t>
  </si>
  <si>
    <t>00010102020010000110</t>
  </si>
  <si>
    <t>00010102030010000110</t>
  </si>
  <si>
    <t>00010102040010000110</t>
  </si>
  <si>
    <t>00010302230010000110</t>
  </si>
  <si>
    <t>00010302240010000110</t>
  </si>
  <si>
    <t>00010302250010000110</t>
  </si>
  <si>
    <t>00010302260010000110</t>
  </si>
  <si>
    <t>00010502010020000110</t>
  </si>
  <si>
    <t>00010503010010000110</t>
  </si>
  <si>
    <t>00010504020020000110</t>
  </si>
  <si>
    <t>00010803010010000110</t>
  </si>
  <si>
    <t>00010807150010000110</t>
  </si>
  <si>
    <t>00010906010020000110</t>
  </si>
  <si>
    <t>00011101050050000120</t>
  </si>
  <si>
    <t>00011105013050000120</t>
  </si>
  <si>
    <t>00011105013130000120</t>
  </si>
  <si>
    <t>00011105025050000120</t>
  </si>
  <si>
    <t>00011105035050000120</t>
  </si>
  <si>
    <t>00011107015050000120</t>
  </si>
  <si>
    <t>00011109045050000120</t>
  </si>
  <si>
    <t>00011201010010000120</t>
  </si>
  <si>
    <t>00011201030010000120</t>
  </si>
  <si>
    <t>00011302995050000130</t>
  </si>
  <si>
    <t>00011406013050000430</t>
  </si>
  <si>
    <t>00011406013130000430</t>
  </si>
  <si>
    <t>00011406313130000430</t>
  </si>
  <si>
    <t>00011502050050000140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</si>
  <si>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</si>
  <si>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</si>
  <si>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</si>
  <si>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</si>
  <si>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</si>
  <si>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</si>
  <si>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00011625060010000140</t>
  </si>
  <si>
    <t>00011628000010000140</t>
  </si>
  <si>
    <t>00011630030010000140</t>
  </si>
  <si>
    <t>00011633050050000140</t>
  </si>
  <si>
    <t>00011643000010000140</t>
  </si>
  <si>
    <t>00011690050050000140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</si>
  <si>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2019 год</t>
  </si>
  <si>
    <t>00010302231010000110</t>
  </si>
  <si>
    <t>00010302241010000110</t>
  </si>
  <si>
    <t>00010302251010000110</t>
  </si>
  <si>
    <t>00010302261010000110</t>
  </si>
  <si>
    <t>00011201041010000120</t>
  </si>
  <si>
    <t>00011201042010000120</t>
  </si>
  <si>
    <t>00020215001050000150</t>
  </si>
  <si>
    <t>00020215002050000150</t>
  </si>
  <si>
    <t>00020220077050000150</t>
  </si>
  <si>
    <t>00020220216050000150</t>
  </si>
  <si>
    <t>00020225097050000150</t>
  </si>
  <si>
    <t>00020225497050000150</t>
  </si>
  <si>
    <t>00020225519050000150</t>
  </si>
  <si>
    <t>00020229999050000150</t>
  </si>
  <si>
    <t>00020230024050000150</t>
  </si>
  <si>
    <t>00020230029050000150</t>
  </si>
  <si>
    <t>00020235082050000150</t>
  </si>
  <si>
    <t>00020235118050000150</t>
  </si>
  <si>
    <t>00020235120050000150</t>
  </si>
  <si>
    <t>00020235260050000150</t>
  </si>
  <si>
    <t>00020240014050000150</t>
  </si>
  <si>
    <t>00020245453050000150</t>
  </si>
  <si>
    <t>00020245550050000150</t>
  </si>
  <si>
    <t>00020249999050000150</t>
  </si>
  <si>
    <t>00020705030050000150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</si>
</sst>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3" xfId="13" applyNumberFormat="1" applyFont="1" applyFill="1" applyProtection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4" fontId="5" fillId="5" borderId="2" xfId="17" applyNumberFormat="1" applyFont="1" applyFill="1" applyProtection="1">
      <alignment horizontal="right" vertical="top" shrinkToFit="1"/>
    </xf>
    <xf numFmtId="10" fontId="5" fillId="5" borderId="2" xfId="18" applyNumberFormat="1" applyFont="1" applyFill="1" applyProtection="1">
      <alignment horizontal="center" vertical="top" shrinkToFi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6" fillId="0" borderId="1" xfId="1" applyNumberFormat="1" applyFont="1" applyAlignment="1" applyProtection="1">
      <alignment wrapText="1"/>
    </xf>
    <xf numFmtId="164" fontId="5" fillId="5" borderId="2" xfId="18" applyNumberFormat="1" applyFont="1" applyFill="1" applyProtection="1">
      <alignment horizontal="center" vertical="top" shrinkToFit="1"/>
    </xf>
    <xf numFmtId="1" fontId="8" fillId="5" borderId="4" xfId="22" applyNumberFormat="1" applyFont="1" applyFill="1" applyProtection="1">
      <alignment horizontal="left" vertical="top" shrinkToFit="1"/>
    </xf>
    <xf numFmtId="4" fontId="8" fillId="5" borderId="2" xfId="23" applyNumberFormat="1" applyFont="1" applyFill="1" applyProtection="1">
      <alignment horizontal="righ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Font="1" applyFill="1">
      <alignment horizontal="left" wrapText="1"/>
    </xf>
    <xf numFmtId="0" fontId="7" fillId="0" borderId="1" xfId="1" applyFont="1" applyAlignment="1" applyProtection="1">
      <alignment horizont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5" borderId="5" xfId="11" applyNumberFormat="1" applyFont="1" applyFill="1" applyBorder="1" applyProtection="1">
      <alignment horizontal="center" vertical="center" wrapText="1"/>
    </xf>
    <xf numFmtId="0" fontId="5" fillId="5" borderId="3" xfId="11" applyFont="1" applyFill="1" applyBorder="1">
      <alignment horizontal="center" vertical="center" wrapText="1"/>
    </xf>
    <xf numFmtId="0" fontId="5" fillId="5" borderId="4" xfId="11" applyFont="1" applyFill="1" applyBorder="1">
      <alignment horizontal="center" vertical="center" wrapText="1"/>
    </xf>
    <xf numFmtId="1" fontId="1" fillId="0" borderId="2" xfId="14" applyNumberFormat="1" applyProtection="1">
      <alignment horizontal="center" vertical="top" shrinkToFit="1"/>
    </xf>
    <xf numFmtId="49" fontId="1" fillId="0" borderId="2" xfId="14" applyNumberFormat="1" applyProtection="1">
      <alignment horizontal="center" vertical="top" shrinkToFit="1"/>
    </xf>
    <xf numFmtId="4" fontId="3" fillId="3" borderId="2" xfId="23" applyNumberFormat="1" applyProtection="1">
      <alignment horizontal="right" vertical="top" shrinkToFit="1"/>
    </xf>
    <xf numFmtId="164" fontId="8" fillId="6" borderId="2" xfId="18" applyNumberFormat="1" applyFont="1" applyFill="1" applyProtection="1">
      <alignment horizontal="center" vertical="top" shrinkToFit="1"/>
    </xf>
    <xf numFmtId="49" fontId="8" fillId="5" borderId="2" xfId="21" applyNumberFormat="1" applyFont="1" applyFill="1" applyProtection="1">
      <alignment horizontal="left" vertical="top" shrinkToFit="1"/>
    </xf>
    <xf numFmtId="49" fontId="8" fillId="5" borderId="2" xfId="21" applyNumberFormat="1" applyFont="1" applyFill="1">
      <alignment horizontal="left" vertical="top" shrinkToFi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1"/>
  <sheetViews>
    <sheetView showGridLines="0" showZeros="0" tabSelected="1" topLeftCell="C1" zoomScaleNormal="100" zoomScaleSheetLayoutView="100" workbookViewId="0">
      <pane ySplit="5" topLeftCell="A6" activePane="bottomLeft" state="frozen"/>
      <selection pane="bottomLeft" activeCell="AE41" sqref="AE41"/>
    </sheetView>
  </sheetViews>
  <sheetFormatPr defaultRowHeight="15" x14ac:dyDescent="0.25"/>
  <cols>
    <col min="1" max="2" width="9.140625" style="1" hidden="1"/>
    <col min="3" max="3" width="21.7109375" style="1" customWidth="1"/>
    <col min="4" max="15" width="9.140625" style="1" hidden="1"/>
    <col min="16" max="18" width="15.7109375" style="1" customWidth="1"/>
    <col min="19" max="26" width="9.140625" style="1" hidden="1"/>
    <col min="27" max="27" width="15.7109375" style="1" customWidth="1"/>
    <col min="28" max="30" width="9.140625" style="1" hidden="1"/>
    <col min="31" max="31" width="11.140625" style="1" customWidth="1"/>
    <col min="32" max="35" width="9.140625" style="1" hidden="1" customWidth="1"/>
    <col min="36" max="36" width="19.7109375" style="1" customWidth="1"/>
    <col min="37" max="16384" width="9.140625" style="1"/>
  </cols>
  <sheetData>
    <row r="1" spans="1:36" ht="44.25" customHeight="1" x14ac:dyDescent="0.25">
      <c r="A1" s="14" t="s">
        <v>12</v>
      </c>
      <c r="B1" s="14"/>
      <c r="C1" s="22" t="s">
        <v>55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4"/>
      <c r="AG1" s="14"/>
      <c r="AH1" s="14"/>
      <c r="AI1" s="14"/>
      <c r="AJ1" s="14"/>
    </row>
    <row r="2" spans="1:36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"/>
    </row>
    <row r="3" spans="1:36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"/>
    </row>
    <row r="4" spans="1:36" ht="12.75" customHeight="1" x14ac:dyDescent="0.25">
      <c r="A4" s="23" t="s">
        <v>13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"/>
    </row>
    <row r="5" spans="1:36" ht="30" customHeight="1" x14ac:dyDescent="0.25">
      <c r="A5" s="10" t="s">
        <v>0</v>
      </c>
      <c r="B5" s="11" t="s">
        <v>0</v>
      </c>
      <c r="C5" s="9" t="s">
        <v>1</v>
      </c>
      <c r="D5" s="12" t="s">
        <v>0</v>
      </c>
      <c r="E5" s="13" t="s">
        <v>0</v>
      </c>
      <c r="F5" s="25" t="s">
        <v>2</v>
      </c>
      <c r="G5" s="26"/>
      <c r="H5" s="26"/>
      <c r="I5" s="25" t="s">
        <v>3</v>
      </c>
      <c r="J5" s="26"/>
      <c r="K5" s="26"/>
      <c r="L5" s="4" t="s">
        <v>0</v>
      </c>
      <c r="M5" s="4" t="s">
        <v>0</v>
      </c>
      <c r="N5" s="4" t="s">
        <v>0</v>
      </c>
      <c r="O5" s="4" t="s">
        <v>0</v>
      </c>
      <c r="P5" s="4" t="s">
        <v>4</v>
      </c>
      <c r="Q5" s="4" t="s">
        <v>5</v>
      </c>
      <c r="R5" s="4" t="s">
        <v>6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27" t="s">
        <v>7</v>
      </c>
      <c r="Z5" s="28"/>
      <c r="AA5" s="29"/>
      <c r="AB5" s="25" t="s">
        <v>8</v>
      </c>
      <c r="AC5" s="26"/>
      <c r="AD5" s="3" t="s">
        <v>0</v>
      </c>
      <c r="AE5" s="4" t="s">
        <v>14</v>
      </c>
      <c r="AF5" s="25" t="s">
        <v>9</v>
      </c>
      <c r="AG5" s="26"/>
      <c r="AH5" s="25" t="s">
        <v>10</v>
      </c>
      <c r="AI5" s="26"/>
      <c r="AJ5" s="2"/>
    </row>
    <row r="6" spans="1:36" x14ac:dyDescent="0.25">
      <c r="A6" s="5"/>
      <c r="B6" s="6"/>
      <c r="C6" s="30" t="s">
        <v>15</v>
      </c>
      <c r="D6" s="7">
        <v>132264000</v>
      </c>
      <c r="E6" s="7">
        <v>-3247000</v>
      </c>
      <c r="F6" s="7">
        <v>129017000</v>
      </c>
      <c r="G6" s="7">
        <v>130241195.33</v>
      </c>
      <c r="H6" s="15">
        <f>G6/F6</f>
        <v>1.0094886358386879</v>
      </c>
      <c r="I6" s="5"/>
      <c r="J6" s="5"/>
      <c r="K6" s="5"/>
      <c r="L6" s="5"/>
      <c r="M6" s="5"/>
      <c r="N6" s="5"/>
      <c r="O6" s="7"/>
      <c r="P6" s="7">
        <v>132264000</v>
      </c>
      <c r="Q6" s="7">
        <v>-3247000</v>
      </c>
      <c r="R6" s="7">
        <v>129017000</v>
      </c>
      <c r="S6" s="7"/>
      <c r="T6" s="7"/>
      <c r="U6" s="7"/>
      <c r="V6" s="7"/>
      <c r="W6" s="7"/>
      <c r="X6" s="7"/>
      <c r="Y6" s="7"/>
      <c r="Z6" s="7"/>
      <c r="AA6" s="7">
        <v>130241195.33</v>
      </c>
      <c r="AB6" s="7"/>
      <c r="AC6" s="7"/>
      <c r="AD6" s="7"/>
      <c r="AE6" s="15">
        <f>AA6/R6</f>
        <v>1.0094886358386879</v>
      </c>
      <c r="AF6" s="7">
        <v>15000</v>
      </c>
      <c r="AG6" s="8">
        <v>0</v>
      </c>
      <c r="AH6" s="7">
        <v>0</v>
      </c>
      <c r="AI6" s="8"/>
      <c r="AJ6" s="2"/>
    </row>
    <row r="7" spans="1:36" x14ac:dyDescent="0.25">
      <c r="A7" s="5"/>
      <c r="B7" s="6"/>
      <c r="C7" s="30" t="s">
        <v>16</v>
      </c>
      <c r="D7" s="7">
        <v>1061000</v>
      </c>
      <c r="E7" s="7">
        <v>-565000</v>
      </c>
      <c r="F7" s="7">
        <v>496000</v>
      </c>
      <c r="G7" s="7">
        <v>526363.9</v>
      </c>
      <c r="H7" s="15">
        <f>G7/F7</f>
        <v>1.0612175403225808</v>
      </c>
      <c r="I7" s="5"/>
      <c r="J7" s="5"/>
      <c r="K7" s="5"/>
      <c r="L7" s="5"/>
      <c r="M7" s="5"/>
      <c r="N7" s="5"/>
      <c r="O7" s="7"/>
      <c r="P7" s="7">
        <v>1061000</v>
      </c>
      <c r="Q7" s="7">
        <v>-565000</v>
      </c>
      <c r="R7" s="7">
        <v>496000</v>
      </c>
      <c r="S7" s="7"/>
      <c r="T7" s="7"/>
      <c r="U7" s="7"/>
      <c r="V7" s="7"/>
      <c r="W7" s="7"/>
      <c r="X7" s="7"/>
      <c r="Y7" s="7"/>
      <c r="Z7" s="7"/>
      <c r="AA7" s="7">
        <v>526363.9</v>
      </c>
      <c r="AB7" s="7"/>
      <c r="AC7" s="7"/>
      <c r="AD7" s="7"/>
      <c r="AE7" s="15">
        <f t="shared" ref="AE7:AE70" si="0">AA7/R7</f>
        <v>1.0612175403225808</v>
      </c>
      <c r="AF7" s="7">
        <v>0</v>
      </c>
      <c r="AG7" s="8">
        <v>1</v>
      </c>
      <c r="AH7" s="7">
        <v>0</v>
      </c>
      <c r="AI7" s="8"/>
      <c r="AJ7" s="2"/>
    </row>
    <row r="8" spans="1:36" x14ac:dyDescent="0.25">
      <c r="A8" s="5"/>
      <c r="B8" s="6"/>
      <c r="C8" s="30" t="s">
        <v>17</v>
      </c>
      <c r="D8" s="7">
        <v>1021000</v>
      </c>
      <c r="E8" s="7">
        <v>34000</v>
      </c>
      <c r="F8" s="7">
        <v>1055000</v>
      </c>
      <c r="G8" s="7">
        <v>1061909.8999999999</v>
      </c>
      <c r="H8" s="15">
        <f>G8/F8</f>
        <v>1.0065496682464454</v>
      </c>
      <c r="I8" s="5"/>
      <c r="J8" s="5"/>
      <c r="K8" s="5"/>
      <c r="L8" s="5"/>
      <c r="M8" s="5"/>
      <c r="N8" s="5"/>
      <c r="O8" s="7"/>
      <c r="P8" s="7">
        <v>1021000</v>
      </c>
      <c r="Q8" s="7">
        <v>34000</v>
      </c>
      <c r="R8" s="7">
        <v>1055000</v>
      </c>
      <c r="S8" s="7"/>
      <c r="T8" s="7"/>
      <c r="U8" s="7"/>
      <c r="V8" s="7"/>
      <c r="W8" s="7"/>
      <c r="X8" s="7"/>
      <c r="Y8" s="7"/>
      <c r="Z8" s="7"/>
      <c r="AA8" s="7">
        <v>1061909.8999999999</v>
      </c>
      <c r="AB8" s="7"/>
      <c r="AC8" s="7"/>
      <c r="AD8" s="7"/>
      <c r="AE8" s="15">
        <f t="shared" si="0"/>
        <v>1.0065496682464454</v>
      </c>
      <c r="AF8" s="7">
        <v>100043.41</v>
      </c>
      <c r="AG8" s="8">
        <v>0.96454145591278717</v>
      </c>
      <c r="AH8" s="7">
        <v>0</v>
      </c>
      <c r="AI8" s="8"/>
      <c r="AJ8" s="2"/>
    </row>
    <row r="9" spans="1:36" x14ac:dyDescent="0.25">
      <c r="A9" s="5"/>
      <c r="B9" s="6"/>
      <c r="C9" s="30" t="s">
        <v>18</v>
      </c>
      <c r="D9" s="7">
        <v>565000</v>
      </c>
      <c r="E9" s="7">
        <v>-150000</v>
      </c>
      <c r="F9" s="7">
        <v>415000</v>
      </c>
      <c r="G9" s="7">
        <v>414128.07</v>
      </c>
      <c r="H9" s="15">
        <f>G9/F9</f>
        <v>0.99789896385542165</v>
      </c>
      <c r="I9" s="5"/>
      <c r="J9" s="5"/>
      <c r="K9" s="5"/>
      <c r="L9" s="5"/>
      <c r="M9" s="5"/>
      <c r="N9" s="5"/>
      <c r="O9" s="7"/>
      <c r="P9" s="7">
        <v>565000</v>
      </c>
      <c r="Q9" s="7">
        <v>-150000</v>
      </c>
      <c r="R9" s="7">
        <v>415000</v>
      </c>
      <c r="S9" s="7"/>
      <c r="T9" s="7"/>
      <c r="U9" s="7"/>
      <c r="V9" s="7"/>
      <c r="W9" s="7"/>
      <c r="X9" s="7"/>
      <c r="Y9" s="7"/>
      <c r="Z9" s="7"/>
      <c r="AA9" s="7">
        <v>414128.07</v>
      </c>
      <c r="AB9" s="7"/>
      <c r="AC9" s="7"/>
      <c r="AD9" s="7"/>
      <c r="AE9" s="15">
        <f t="shared" si="0"/>
        <v>0.99789896385542165</v>
      </c>
      <c r="AF9" s="7">
        <v>646815.73</v>
      </c>
      <c r="AG9" s="8">
        <v>0.9607756863532928</v>
      </c>
      <c r="AH9" s="7">
        <v>0</v>
      </c>
      <c r="AI9" s="8"/>
      <c r="AJ9" s="2"/>
    </row>
    <row r="10" spans="1:36" x14ac:dyDescent="0.25">
      <c r="A10" s="5"/>
      <c r="B10" s="6"/>
      <c r="C10" s="30" t="s">
        <v>19</v>
      </c>
      <c r="D10" s="7">
        <v>3895000</v>
      </c>
      <c r="E10" s="7">
        <v>-3895000</v>
      </c>
      <c r="F10" s="7">
        <v>0</v>
      </c>
      <c r="G10" s="7">
        <v>0</v>
      </c>
      <c r="H10" s="15"/>
      <c r="I10" s="5"/>
      <c r="J10" s="5"/>
      <c r="K10" s="5"/>
      <c r="L10" s="5"/>
      <c r="M10" s="5"/>
      <c r="N10" s="5"/>
      <c r="O10" s="7"/>
      <c r="P10" s="7">
        <v>3895000</v>
      </c>
      <c r="Q10" s="7">
        <v>-3895000</v>
      </c>
      <c r="R10" s="7">
        <v>0</v>
      </c>
      <c r="S10" s="7"/>
      <c r="T10" s="7"/>
      <c r="U10" s="7"/>
      <c r="V10" s="7"/>
      <c r="W10" s="7"/>
      <c r="X10" s="7"/>
      <c r="Y10" s="7"/>
      <c r="Z10" s="7"/>
      <c r="AA10" s="7">
        <v>0</v>
      </c>
      <c r="AB10" s="7"/>
      <c r="AC10" s="7"/>
      <c r="AD10" s="7"/>
      <c r="AE10" s="15"/>
      <c r="AF10" s="7">
        <v>-421.92</v>
      </c>
      <c r="AG10" s="8">
        <v>1.0013458373205741</v>
      </c>
      <c r="AH10" s="7">
        <v>0</v>
      </c>
      <c r="AI10" s="8"/>
      <c r="AJ10" s="2"/>
    </row>
    <row r="11" spans="1:36" x14ac:dyDescent="0.25">
      <c r="A11" s="5"/>
      <c r="B11" s="6"/>
      <c r="C11" s="30" t="s">
        <v>56</v>
      </c>
      <c r="D11" s="7">
        <v>0</v>
      </c>
      <c r="E11" s="7">
        <v>5000000</v>
      </c>
      <c r="F11" s="7">
        <v>5000000</v>
      </c>
      <c r="G11" s="7">
        <v>5463098.9500000002</v>
      </c>
      <c r="H11" s="15">
        <f>G11/F11</f>
        <v>1.0926197900000001</v>
      </c>
      <c r="I11" s="5"/>
      <c r="J11" s="5"/>
      <c r="K11" s="5"/>
      <c r="L11" s="5"/>
      <c r="M11" s="5"/>
      <c r="N11" s="5"/>
      <c r="O11" s="7"/>
      <c r="P11" s="7">
        <v>0</v>
      </c>
      <c r="Q11" s="7">
        <v>5000000</v>
      </c>
      <c r="R11" s="7">
        <v>5000000</v>
      </c>
      <c r="S11" s="7"/>
      <c r="T11" s="7"/>
      <c r="U11" s="7"/>
      <c r="V11" s="7"/>
      <c r="W11" s="7"/>
      <c r="X11" s="7"/>
      <c r="Y11" s="7"/>
      <c r="Z11" s="7"/>
      <c r="AA11" s="7">
        <v>5463098.9500000002</v>
      </c>
      <c r="AB11" s="7"/>
      <c r="AC11" s="7"/>
      <c r="AD11" s="7"/>
      <c r="AE11" s="15">
        <f t="shared" si="0"/>
        <v>1.0926197900000001</v>
      </c>
      <c r="AF11" s="7">
        <v>-413.3</v>
      </c>
      <c r="AG11" s="8">
        <v>1.0087936170212766</v>
      </c>
      <c r="AH11" s="7">
        <v>0</v>
      </c>
      <c r="AI11" s="8"/>
      <c r="AJ11" s="2"/>
    </row>
    <row r="12" spans="1:36" x14ac:dyDescent="0.25">
      <c r="A12" s="5"/>
      <c r="B12" s="6"/>
      <c r="C12" s="30" t="s">
        <v>20</v>
      </c>
      <c r="D12" s="7">
        <v>27000</v>
      </c>
      <c r="E12" s="7">
        <v>-27000</v>
      </c>
      <c r="F12" s="7">
        <v>0</v>
      </c>
      <c r="G12" s="7">
        <v>0</v>
      </c>
      <c r="H12" s="15"/>
      <c r="I12" s="5"/>
      <c r="J12" s="5"/>
      <c r="K12" s="5"/>
      <c r="L12" s="5"/>
      <c r="M12" s="5"/>
      <c r="N12" s="5"/>
      <c r="O12" s="7"/>
      <c r="P12" s="7">
        <v>27000</v>
      </c>
      <c r="Q12" s="7">
        <v>-27000</v>
      </c>
      <c r="R12" s="7">
        <v>0</v>
      </c>
      <c r="S12" s="7"/>
      <c r="T12" s="7"/>
      <c r="U12" s="7"/>
      <c r="V12" s="7"/>
      <c r="W12" s="7"/>
      <c r="X12" s="7"/>
      <c r="Y12" s="7"/>
      <c r="Z12" s="7"/>
      <c r="AA12" s="7">
        <v>0</v>
      </c>
      <c r="AB12" s="7"/>
      <c r="AC12" s="7"/>
      <c r="AD12" s="7"/>
      <c r="AE12" s="15"/>
      <c r="AF12" s="7">
        <v>-502.7</v>
      </c>
      <c r="AG12" s="8">
        <v>1.0046981308411216</v>
      </c>
      <c r="AH12" s="7">
        <v>0</v>
      </c>
      <c r="AI12" s="8"/>
      <c r="AJ12" s="2"/>
    </row>
    <row r="13" spans="1:36" x14ac:dyDescent="0.25">
      <c r="A13" s="5"/>
      <c r="B13" s="6"/>
      <c r="C13" s="30" t="s">
        <v>57</v>
      </c>
      <c r="D13" s="7">
        <v>0</v>
      </c>
      <c r="E13" s="7">
        <v>40000</v>
      </c>
      <c r="F13" s="7">
        <v>40000</v>
      </c>
      <c r="G13" s="7">
        <v>40155.21</v>
      </c>
      <c r="H13" s="15">
        <f>G13/F13</f>
        <v>1.0038802499999999</v>
      </c>
      <c r="I13" s="5"/>
      <c r="J13" s="5"/>
      <c r="K13" s="5"/>
      <c r="L13" s="5"/>
      <c r="M13" s="5"/>
      <c r="N13" s="5"/>
      <c r="O13" s="7"/>
      <c r="P13" s="7">
        <v>0</v>
      </c>
      <c r="Q13" s="7">
        <v>40000</v>
      </c>
      <c r="R13" s="7">
        <v>40000</v>
      </c>
      <c r="S13" s="7"/>
      <c r="T13" s="7"/>
      <c r="U13" s="7"/>
      <c r="V13" s="7"/>
      <c r="W13" s="7"/>
      <c r="X13" s="7"/>
      <c r="Y13" s="7"/>
      <c r="Z13" s="7"/>
      <c r="AA13" s="7">
        <v>40155.21</v>
      </c>
      <c r="AB13" s="7"/>
      <c r="AC13" s="7"/>
      <c r="AD13" s="7"/>
      <c r="AE13" s="15">
        <f t="shared" si="0"/>
        <v>1.0038802499999999</v>
      </c>
      <c r="AF13" s="7">
        <v>-7353.55</v>
      </c>
      <c r="AG13" s="8">
        <v>1.2535706896551724</v>
      </c>
      <c r="AH13" s="7">
        <v>0</v>
      </c>
      <c r="AI13" s="8"/>
      <c r="AJ13" s="2"/>
    </row>
    <row r="14" spans="1:36" x14ac:dyDescent="0.25">
      <c r="A14" s="5"/>
      <c r="B14" s="6"/>
      <c r="C14" s="30" t="s">
        <v>21</v>
      </c>
      <c r="D14" s="7">
        <v>7543000</v>
      </c>
      <c r="E14" s="7">
        <v>-7543000</v>
      </c>
      <c r="F14" s="7">
        <v>0</v>
      </c>
      <c r="G14" s="7">
        <v>0</v>
      </c>
      <c r="H14" s="15"/>
      <c r="I14" s="5"/>
      <c r="J14" s="5"/>
      <c r="K14" s="5"/>
      <c r="L14" s="5"/>
      <c r="M14" s="5"/>
      <c r="N14" s="5"/>
      <c r="O14" s="7"/>
      <c r="P14" s="7">
        <v>7543000</v>
      </c>
      <c r="Q14" s="7">
        <v>-7543000</v>
      </c>
      <c r="R14" s="7">
        <v>0</v>
      </c>
      <c r="S14" s="7"/>
      <c r="T14" s="7"/>
      <c r="U14" s="7"/>
      <c r="V14" s="7"/>
      <c r="W14" s="7"/>
      <c r="X14" s="7"/>
      <c r="Y14" s="7"/>
      <c r="Z14" s="7"/>
      <c r="AA14" s="7">
        <v>0</v>
      </c>
      <c r="AB14" s="7"/>
      <c r="AC14" s="7"/>
      <c r="AD14" s="7"/>
      <c r="AE14" s="15"/>
      <c r="AF14" s="7">
        <v>69000</v>
      </c>
      <c r="AG14" s="8">
        <v>0</v>
      </c>
      <c r="AH14" s="7">
        <v>0</v>
      </c>
      <c r="AI14" s="8"/>
      <c r="AJ14" s="2"/>
    </row>
    <row r="15" spans="1:36" x14ac:dyDescent="0.25">
      <c r="A15" s="5"/>
      <c r="B15" s="6"/>
      <c r="C15" s="30" t="s">
        <v>58</v>
      </c>
      <c r="D15" s="7">
        <v>0</v>
      </c>
      <c r="E15" s="7">
        <v>6475000</v>
      </c>
      <c r="F15" s="7">
        <v>6475000</v>
      </c>
      <c r="G15" s="7">
        <v>7298718.7699999996</v>
      </c>
      <c r="H15" s="15">
        <f>G15/F15</f>
        <v>1.1272152540540541</v>
      </c>
      <c r="I15" s="5"/>
      <c r="J15" s="5"/>
      <c r="K15" s="5"/>
      <c r="L15" s="5"/>
      <c r="M15" s="5"/>
      <c r="N15" s="5"/>
      <c r="O15" s="7"/>
      <c r="P15" s="7">
        <v>0</v>
      </c>
      <c r="Q15" s="7">
        <v>6475000</v>
      </c>
      <c r="R15" s="7">
        <v>6475000</v>
      </c>
      <c r="S15" s="7"/>
      <c r="T15" s="7"/>
      <c r="U15" s="7"/>
      <c r="V15" s="7"/>
      <c r="W15" s="7"/>
      <c r="X15" s="7"/>
      <c r="Y15" s="7"/>
      <c r="Z15" s="7"/>
      <c r="AA15" s="7">
        <v>7298718.7699999996</v>
      </c>
      <c r="AB15" s="7"/>
      <c r="AC15" s="7"/>
      <c r="AD15" s="7"/>
      <c r="AE15" s="15">
        <f t="shared" si="0"/>
        <v>1.1272152540540541</v>
      </c>
      <c r="AF15" s="7">
        <v>20498.150000000001</v>
      </c>
      <c r="AG15" s="8">
        <v>1.0196908261287223</v>
      </c>
      <c r="AH15" s="7">
        <v>0</v>
      </c>
      <c r="AI15" s="8"/>
      <c r="AJ15" s="2"/>
    </row>
    <row r="16" spans="1:36" x14ac:dyDescent="0.25">
      <c r="A16" s="5"/>
      <c r="B16" s="6"/>
      <c r="C16" s="30" t="s">
        <v>22</v>
      </c>
      <c r="D16" s="7">
        <v>-724000</v>
      </c>
      <c r="E16" s="7">
        <v>724000</v>
      </c>
      <c r="F16" s="7">
        <v>0</v>
      </c>
      <c r="G16" s="7">
        <v>0</v>
      </c>
      <c r="H16" s="15"/>
      <c r="I16" s="5"/>
      <c r="J16" s="5"/>
      <c r="K16" s="5"/>
      <c r="L16" s="5"/>
      <c r="M16" s="5"/>
      <c r="N16" s="5"/>
      <c r="O16" s="7"/>
      <c r="P16" s="7">
        <v>-724000</v>
      </c>
      <c r="Q16" s="7">
        <v>724000</v>
      </c>
      <c r="R16" s="7">
        <v>0</v>
      </c>
      <c r="S16" s="7"/>
      <c r="T16" s="7"/>
      <c r="U16" s="7"/>
      <c r="V16" s="7"/>
      <c r="W16" s="7"/>
      <c r="X16" s="7"/>
      <c r="Y16" s="7"/>
      <c r="Z16" s="7"/>
      <c r="AA16" s="7">
        <v>0</v>
      </c>
      <c r="AB16" s="7"/>
      <c r="AC16" s="7"/>
      <c r="AD16" s="7"/>
      <c r="AE16" s="15"/>
      <c r="AF16" s="7">
        <v>30000</v>
      </c>
      <c r="AG16" s="8">
        <v>0</v>
      </c>
      <c r="AH16" s="7">
        <v>0</v>
      </c>
      <c r="AI16" s="8"/>
      <c r="AJ16" s="2"/>
    </row>
    <row r="17" spans="1:36" x14ac:dyDescent="0.25">
      <c r="A17" s="5"/>
      <c r="B17" s="6"/>
      <c r="C17" s="30" t="s">
        <v>59</v>
      </c>
      <c r="D17" s="7">
        <v>0</v>
      </c>
      <c r="E17" s="7">
        <v>-774000</v>
      </c>
      <c r="F17" s="7">
        <v>-774000</v>
      </c>
      <c r="G17" s="7">
        <v>-799993.35</v>
      </c>
      <c r="H17" s="15">
        <f>G17/F17</f>
        <v>1.0335831395348838</v>
      </c>
      <c r="I17" s="5"/>
      <c r="J17" s="5"/>
      <c r="K17" s="5"/>
      <c r="L17" s="5"/>
      <c r="M17" s="5"/>
      <c r="N17" s="5"/>
      <c r="O17" s="7"/>
      <c r="P17" s="7">
        <v>0</v>
      </c>
      <c r="Q17" s="7">
        <v>-774000</v>
      </c>
      <c r="R17" s="7">
        <v>-774000</v>
      </c>
      <c r="S17" s="7"/>
      <c r="T17" s="7"/>
      <c r="U17" s="7"/>
      <c r="V17" s="7"/>
      <c r="W17" s="7"/>
      <c r="X17" s="7"/>
      <c r="Y17" s="7"/>
      <c r="Z17" s="7"/>
      <c r="AA17" s="7">
        <v>-799993.35</v>
      </c>
      <c r="AB17" s="7"/>
      <c r="AC17" s="7"/>
      <c r="AD17" s="7"/>
      <c r="AE17" s="15">
        <f t="shared" si="0"/>
        <v>1.0335831395348838</v>
      </c>
      <c r="AF17" s="7">
        <v>1311000</v>
      </c>
      <c r="AG17" s="8">
        <v>0</v>
      </c>
      <c r="AH17" s="7">
        <v>0</v>
      </c>
      <c r="AI17" s="8"/>
      <c r="AJ17" s="2"/>
    </row>
    <row r="18" spans="1:36" x14ac:dyDescent="0.25">
      <c r="A18" s="5"/>
      <c r="B18" s="6"/>
      <c r="C18" s="30" t="s">
        <v>23</v>
      </c>
      <c r="D18" s="7">
        <v>23686000</v>
      </c>
      <c r="E18" s="7">
        <v>-1389000</v>
      </c>
      <c r="F18" s="7">
        <v>22297000</v>
      </c>
      <c r="G18" s="7">
        <v>22354207.66</v>
      </c>
      <c r="H18" s="15">
        <f>G18/F18</f>
        <v>1.0025657110822084</v>
      </c>
      <c r="I18" s="5"/>
      <c r="J18" s="5"/>
      <c r="K18" s="5"/>
      <c r="L18" s="5"/>
      <c r="M18" s="5"/>
      <c r="N18" s="5"/>
      <c r="O18" s="7"/>
      <c r="P18" s="7">
        <v>23686000</v>
      </c>
      <c r="Q18" s="7">
        <v>-1389000</v>
      </c>
      <c r="R18" s="7">
        <v>22297000</v>
      </c>
      <c r="S18" s="7"/>
      <c r="T18" s="7"/>
      <c r="U18" s="7"/>
      <c r="V18" s="7"/>
      <c r="W18" s="7"/>
      <c r="X18" s="7"/>
      <c r="Y18" s="7"/>
      <c r="Z18" s="7"/>
      <c r="AA18" s="7">
        <v>22354207.66</v>
      </c>
      <c r="AB18" s="7"/>
      <c r="AC18" s="7"/>
      <c r="AD18" s="7"/>
      <c r="AE18" s="15">
        <f t="shared" si="0"/>
        <v>1.0025657110822084</v>
      </c>
      <c r="AF18" s="7">
        <v>2095000</v>
      </c>
      <c r="AG18" s="8">
        <v>0</v>
      </c>
      <c r="AH18" s="7">
        <v>0</v>
      </c>
      <c r="AI18" s="8"/>
      <c r="AJ18" s="2"/>
    </row>
    <row r="19" spans="1:36" x14ac:dyDescent="0.25">
      <c r="A19" s="5"/>
      <c r="B19" s="6"/>
      <c r="C19" s="30" t="s">
        <v>24</v>
      </c>
      <c r="D19" s="7">
        <v>164000</v>
      </c>
      <c r="E19" s="7">
        <v>110000</v>
      </c>
      <c r="F19" s="7">
        <v>274000</v>
      </c>
      <c r="G19" s="7">
        <v>274326.94</v>
      </c>
      <c r="H19" s="15">
        <f>G19/F19</f>
        <v>1.001193211678832</v>
      </c>
      <c r="I19" s="5"/>
      <c r="J19" s="5"/>
      <c r="K19" s="5"/>
      <c r="L19" s="5"/>
      <c r="M19" s="5"/>
      <c r="N19" s="5"/>
      <c r="O19" s="7"/>
      <c r="P19" s="7">
        <v>164000</v>
      </c>
      <c r="Q19" s="7">
        <v>110000</v>
      </c>
      <c r="R19" s="7">
        <v>274000</v>
      </c>
      <c r="S19" s="7"/>
      <c r="T19" s="7"/>
      <c r="U19" s="7"/>
      <c r="V19" s="7"/>
      <c r="W19" s="7"/>
      <c r="X19" s="7"/>
      <c r="Y19" s="7"/>
      <c r="Z19" s="7"/>
      <c r="AA19" s="7">
        <v>274326.94</v>
      </c>
      <c r="AB19" s="7"/>
      <c r="AC19" s="7"/>
      <c r="AD19" s="7"/>
      <c r="AE19" s="15">
        <f t="shared" si="0"/>
        <v>1.001193211678832</v>
      </c>
      <c r="AF19" s="7">
        <v>46000</v>
      </c>
      <c r="AG19" s="8">
        <v>0</v>
      </c>
      <c r="AH19" s="7">
        <v>0</v>
      </c>
      <c r="AI19" s="8"/>
      <c r="AJ19" s="2"/>
    </row>
    <row r="20" spans="1:36" x14ac:dyDescent="0.25">
      <c r="A20" s="5"/>
      <c r="B20" s="6"/>
      <c r="C20" s="30" t="s">
        <v>25</v>
      </c>
      <c r="D20" s="7">
        <v>1109000</v>
      </c>
      <c r="E20" s="7">
        <v>269000</v>
      </c>
      <c r="F20" s="7">
        <v>1378000</v>
      </c>
      <c r="G20" s="7">
        <v>1374159.25</v>
      </c>
      <c r="H20" s="15">
        <f>G20/F20</f>
        <v>0.99721280841799709</v>
      </c>
      <c r="I20" s="5"/>
      <c r="J20" s="5"/>
      <c r="K20" s="5"/>
      <c r="L20" s="5"/>
      <c r="M20" s="5"/>
      <c r="N20" s="5"/>
      <c r="O20" s="7"/>
      <c r="P20" s="7">
        <v>1109000</v>
      </c>
      <c r="Q20" s="7">
        <v>269000</v>
      </c>
      <c r="R20" s="7">
        <v>1378000</v>
      </c>
      <c r="S20" s="7"/>
      <c r="T20" s="7"/>
      <c r="U20" s="7"/>
      <c r="V20" s="7"/>
      <c r="W20" s="7"/>
      <c r="X20" s="7"/>
      <c r="Y20" s="7"/>
      <c r="Z20" s="7"/>
      <c r="AA20" s="7">
        <v>1374159.25</v>
      </c>
      <c r="AB20" s="7"/>
      <c r="AC20" s="7"/>
      <c r="AD20" s="7"/>
      <c r="AE20" s="15">
        <f t="shared" si="0"/>
        <v>0.99721280841799709</v>
      </c>
      <c r="AF20" s="7">
        <v>398000</v>
      </c>
      <c r="AG20" s="8">
        <v>0</v>
      </c>
      <c r="AH20" s="7">
        <v>0</v>
      </c>
      <c r="AI20" s="8"/>
      <c r="AJ20" s="2"/>
    </row>
    <row r="21" spans="1:36" x14ac:dyDescent="0.25">
      <c r="A21" s="5"/>
      <c r="B21" s="6"/>
      <c r="C21" s="30" t="s">
        <v>26</v>
      </c>
      <c r="D21" s="7">
        <v>2052000</v>
      </c>
      <c r="E21" s="7">
        <v>362000</v>
      </c>
      <c r="F21" s="7">
        <v>2414000</v>
      </c>
      <c r="G21" s="7">
        <v>2457428.69</v>
      </c>
      <c r="H21" s="15">
        <f>G21/F21</f>
        <v>1.0179903438276718</v>
      </c>
      <c r="I21" s="5"/>
      <c r="J21" s="5"/>
      <c r="K21" s="5"/>
      <c r="L21" s="5"/>
      <c r="M21" s="5"/>
      <c r="N21" s="5"/>
      <c r="O21" s="7"/>
      <c r="P21" s="7">
        <v>2052000</v>
      </c>
      <c r="Q21" s="7">
        <v>362000</v>
      </c>
      <c r="R21" s="7">
        <v>2414000</v>
      </c>
      <c r="S21" s="7"/>
      <c r="T21" s="7"/>
      <c r="U21" s="7"/>
      <c r="V21" s="7"/>
      <c r="W21" s="7"/>
      <c r="X21" s="7"/>
      <c r="Y21" s="7"/>
      <c r="Z21" s="7"/>
      <c r="AA21" s="7">
        <v>2457428.69</v>
      </c>
      <c r="AB21" s="7"/>
      <c r="AC21" s="7"/>
      <c r="AD21" s="7"/>
      <c r="AE21" s="15">
        <f t="shared" si="0"/>
        <v>1.0179903438276718</v>
      </c>
      <c r="AF21" s="7">
        <v>129000</v>
      </c>
      <c r="AG21" s="8">
        <v>0</v>
      </c>
      <c r="AH21" s="7">
        <v>0</v>
      </c>
      <c r="AI21" s="8"/>
      <c r="AJ21" s="2"/>
    </row>
    <row r="22" spans="1:36" x14ac:dyDescent="0.25">
      <c r="A22" s="5"/>
      <c r="B22" s="6"/>
      <c r="C22" s="30" t="s">
        <v>27</v>
      </c>
      <c r="D22" s="7">
        <v>15000</v>
      </c>
      <c r="E22" s="7">
        <v>-15000</v>
      </c>
      <c r="F22" s="7">
        <v>0</v>
      </c>
      <c r="G22" s="7"/>
      <c r="H22" s="15"/>
      <c r="I22" s="5"/>
      <c r="J22" s="5"/>
      <c r="K22" s="5"/>
      <c r="L22" s="5"/>
      <c r="M22" s="5"/>
      <c r="N22" s="5"/>
      <c r="O22" s="7"/>
      <c r="P22" s="7">
        <v>15000</v>
      </c>
      <c r="Q22" s="7">
        <v>-15000</v>
      </c>
      <c r="R22" s="7">
        <v>0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15"/>
      <c r="AF22" s="7">
        <v>0</v>
      </c>
      <c r="AG22" s="8">
        <v>1</v>
      </c>
      <c r="AH22" s="7">
        <v>0</v>
      </c>
      <c r="AI22" s="8"/>
      <c r="AJ22" s="2"/>
    </row>
    <row r="23" spans="1:36" ht="12.75" customHeight="1" x14ac:dyDescent="0.25">
      <c r="A23" s="5"/>
      <c r="B23" s="6"/>
      <c r="C23" s="31" t="s">
        <v>28</v>
      </c>
      <c r="D23" s="7"/>
      <c r="E23" s="7"/>
      <c r="F23" s="7"/>
      <c r="G23" s="7">
        <v>7.3</v>
      </c>
      <c r="H23" s="15"/>
      <c r="I23" s="5"/>
      <c r="J23" s="5"/>
      <c r="K23" s="5"/>
      <c r="L23" s="5"/>
      <c r="M23" s="5"/>
      <c r="N23" s="5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>
        <v>7.3</v>
      </c>
      <c r="AB23" s="7"/>
      <c r="AC23" s="7"/>
      <c r="AD23" s="7"/>
      <c r="AE23" s="15"/>
      <c r="AF23" s="2"/>
      <c r="AG23" s="2"/>
      <c r="AH23" s="2"/>
      <c r="AI23" s="2"/>
      <c r="AJ23" s="2"/>
    </row>
    <row r="24" spans="1:36" x14ac:dyDescent="0.25">
      <c r="A24" s="5"/>
      <c r="B24" s="6"/>
      <c r="C24" s="30" t="s">
        <v>29</v>
      </c>
      <c r="D24" s="7">
        <v>18000</v>
      </c>
      <c r="E24" s="7">
        <v>-15400</v>
      </c>
      <c r="F24" s="7">
        <v>2600</v>
      </c>
      <c r="G24" s="7">
        <v>2629.14</v>
      </c>
      <c r="H24" s="15">
        <f>G24/F24</f>
        <v>1.0112076923076923</v>
      </c>
      <c r="I24" s="5"/>
      <c r="J24" s="5"/>
      <c r="K24" s="5"/>
      <c r="L24" s="5"/>
      <c r="M24" s="5"/>
      <c r="N24" s="5"/>
      <c r="O24" s="7"/>
      <c r="P24" s="7">
        <v>18000</v>
      </c>
      <c r="Q24" s="7">
        <v>-15400</v>
      </c>
      <c r="R24" s="7">
        <v>2600</v>
      </c>
      <c r="S24" s="7"/>
      <c r="T24" s="7"/>
      <c r="U24" s="7"/>
      <c r="V24" s="7"/>
      <c r="W24" s="7"/>
      <c r="X24" s="7"/>
      <c r="Y24" s="7"/>
      <c r="Z24" s="7"/>
      <c r="AA24" s="7">
        <v>2629.14</v>
      </c>
      <c r="AB24" s="7"/>
      <c r="AC24" s="7"/>
      <c r="AD24" s="7"/>
      <c r="AE24" s="15">
        <f t="shared" si="0"/>
        <v>1.0112076923076923</v>
      </c>
    </row>
    <row r="25" spans="1:36" x14ac:dyDescent="0.25">
      <c r="A25" s="5"/>
      <c r="B25" s="6"/>
      <c r="C25" s="30" t="s">
        <v>30</v>
      </c>
      <c r="D25" s="7">
        <v>3058000</v>
      </c>
      <c r="E25" s="7">
        <v>1016000</v>
      </c>
      <c r="F25" s="7">
        <v>4074000</v>
      </c>
      <c r="G25" s="7">
        <v>4224055.49</v>
      </c>
      <c r="H25" s="15">
        <f>G25/F25</f>
        <v>1.0368324717722142</v>
      </c>
      <c r="I25" s="5"/>
      <c r="J25" s="5"/>
      <c r="K25" s="5"/>
      <c r="L25" s="5"/>
      <c r="M25" s="5"/>
      <c r="N25" s="5"/>
      <c r="O25" s="7"/>
      <c r="P25" s="7">
        <v>3058000</v>
      </c>
      <c r="Q25" s="7">
        <v>1016000</v>
      </c>
      <c r="R25" s="7">
        <v>4074000</v>
      </c>
      <c r="S25" s="7"/>
      <c r="T25" s="7"/>
      <c r="U25" s="7"/>
      <c r="V25" s="7"/>
      <c r="W25" s="7"/>
      <c r="X25" s="7"/>
      <c r="Y25" s="7"/>
      <c r="Z25" s="7"/>
      <c r="AA25" s="7">
        <v>4224055.49</v>
      </c>
      <c r="AB25" s="7"/>
      <c r="AC25" s="7"/>
      <c r="AD25" s="7"/>
      <c r="AE25" s="15">
        <f t="shared" si="0"/>
        <v>1.0368324717722142</v>
      </c>
    </row>
    <row r="26" spans="1:36" x14ac:dyDescent="0.25">
      <c r="A26" s="5"/>
      <c r="B26" s="6"/>
      <c r="C26" s="30" t="s">
        <v>31</v>
      </c>
      <c r="D26" s="7">
        <v>2702000</v>
      </c>
      <c r="E26" s="7">
        <v>-422000</v>
      </c>
      <c r="F26" s="7">
        <v>2280000</v>
      </c>
      <c r="G26" s="7">
        <v>2237793.08</v>
      </c>
      <c r="H26" s="15">
        <f>G26/F26</f>
        <v>0.98148819298245615</v>
      </c>
      <c r="I26" s="5"/>
      <c r="J26" s="5"/>
      <c r="K26" s="5"/>
      <c r="L26" s="5"/>
      <c r="M26" s="5"/>
      <c r="N26" s="5"/>
      <c r="O26" s="7"/>
      <c r="P26" s="7">
        <v>2702000</v>
      </c>
      <c r="Q26" s="7">
        <v>-422000</v>
      </c>
      <c r="R26" s="7">
        <v>2280000</v>
      </c>
      <c r="S26" s="7"/>
      <c r="T26" s="7"/>
      <c r="U26" s="7"/>
      <c r="V26" s="7"/>
      <c r="W26" s="7"/>
      <c r="X26" s="7"/>
      <c r="Y26" s="7"/>
      <c r="Z26" s="7"/>
      <c r="AA26" s="7">
        <v>2237793.08</v>
      </c>
      <c r="AB26" s="7"/>
      <c r="AC26" s="7"/>
      <c r="AD26" s="7"/>
      <c r="AE26" s="15">
        <f t="shared" si="0"/>
        <v>0.98148819298245615</v>
      </c>
    </row>
    <row r="27" spans="1:36" x14ac:dyDescent="0.25">
      <c r="A27" s="5"/>
      <c r="B27" s="6"/>
      <c r="C27" s="30" t="s">
        <v>32</v>
      </c>
      <c r="D27" s="7">
        <v>224000</v>
      </c>
      <c r="E27" s="7">
        <v>30000</v>
      </c>
      <c r="F27" s="7">
        <v>254000</v>
      </c>
      <c r="G27" s="7">
        <v>244727.27</v>
      </c>
      <c r="H27" s="15">
        <f>G27/F27</f>
        <v>0.96349318897637792</v>
      </c>
      <c r="I27" s="5"/>
      <c r="J27" s="5"/>
      <c r="K27" s="5"/>
      <c r="L27" s="5"/>
      <c r="M27" s="5"/>
      <c r="N27" s="5"/>
      <c r="O27" s="7"/>
      <c r="P27" s="7">
        <v>224000</v>
      </c>
      <c r="Q27" s="7">
        <v>30000</v>
      </c>
      <c r="R27" s="7">
        <v>254000</v>
      </c>
      <c r="S27" s="7"/>
      <c r="T27" s="7"/>
      <c r="U27" s="7"/>
      <c r="V27" s="7"/>
      <c r="W27" s="7"/>
      <c r="X27" s="7"/>
      <c r="Y27" s="7"/>
      <c r="Z27" s="7"/>
      <c r="AA27" s="7">
        <v>244727.27</v>
      </c>
      <c r="AB27" s="7"/>
      <c r="AC27" s="7"/>
      <c r="AD27" s="7"/>
      <c r="AE27" s="15">
        <f t="shared" si="0"/>
        <v>0.96349318897637792</v>
      </c>
    </row>
    <row r="28" spans="1:36" x14ac:dyDescent="0.25">
      <c r="A28" s="5"/>
      <c r="B28" s="6"/>
      <c r="C28" s="30" t="s">
        <v>33</v>
      </c>
      <c r="D28" s="7">
        <v>4205000</v>
      </c>
      <c r="E28" s="7">
        <v>0</v>
      </c>
      <c r="F28" s="7">
        <v>4205000</v>
      </c>
      <c r="G28" s="7">
        <v>4258600.3600000003</v>
      </c>
      <c r="H28" s="15">
        <f>G28/F28</f>
        <v>1.0127468156956005</v>
      </c>
      <c r="I28" s="5"/>
      <c r="J28" s="5"/>
      <c r="K28" s="5"/>
      <c r="L28" s="5"/>
      <c r="M28" s="5"/>
      <c r="N28" s="5"/>
      <c r="O28" s="7"/>
      <c r="P28" s="7">
        <v>4205000</v>
      </c>
      <c r="Q28" s="7">
        <v>0</v>
      </c>
      <c r="R28" s="7">
        <v>4205000</v>
      </c>
      <c r="S28" s="7"/>
      <c r="T28" s="7"/>
      <c r="U28" s="7"/>
      <c r="V28" s="7"/>
      <c r="W28" s="7"/>
      <c r="X28" s="7"/>
      <c r="Y28" s="7"/>
      <c r="Z28" s="7"/>
      <c r="AA28" s="7">
        <v>4258600.3600000003</v>
      </c>
      <c r="AB28" s="7"/>
      <c r="AC28" s="7"/>
      <c r="AD28" s="7"/>
      <c r="AE28" s="15">
        <f t="shared" si="0"/>
        <v>1.0127468156956005</v>
      </c>
    </row>
    <row r="29" spans="1:36" x14ac:dyDescent="0.25">
      <c r="A29" s="5"/>
      <c r="B29" s="6"/>
      <c r="C29" s="30" t="s">
        <v>34</v>
      </c>
      <c r="D29" s="7">
        <v>91000</v>
      </c>
      <c r="E29" s="7">
        <v>-91000</v>
      </c>
      <c r="F29" s="7">
        <v>0</v>
      </c>
      <c r="G29" s="7">
        <v>0</v>
      </c>
      <c r="H29" s="15"/>
      <c r="I29" s="5"/>
      <c r="J29" s="5"/>
      <c r="K29" s="5"/>
      <c r="L29" s="5"/>
      <c r="M29" s="5"/>
      <c r="N29" s="5"/>
      <c r="O29" s="7"/>
      <c r="P29" s="7">
        <v>91000</v>
      </c>
      <c r="Q29" s="7">
        <v>-91000</v>
      </c>
      <c r="R29" s="7">
        <v>0</v>
      </c>
      <c r="S29" s="7"/>
      <c r="T29" s="7"/>
      <c r="U29" s="7"/>
      <c r="V29" s="7"/>
      <c r="W29" s="7"/>
      <c r="X29" s="7"/>
      <c r="Y29" s="7"/>
      <c r="Z29" s="7"/>
      <c r="AA29" s="7">
        <v>0</v>
      </c>
      <c r="AB29" s="7"/>
      <c r="AC29" s="7"/>
      <c r="AD29" s="7"/>
      <c r="AE29" s="15"/>
    </row>
    <row r="30" spans="1:36" x14ac:dyDescent="0.25">
      <c r="A30" s="5"/>
      <c r="B30" s="6"/>
      <c r="C30" s="30" t="s">
        <v>35</v>
      </c>
      <c r="D30" s="7">
        <v>52000</v>
      </c>
      <c r="E30" s="7">
        <v>31000</v>
      </c>
      <c r="F30" s="7">
        <v>83000</v>
      </c>
      <c r="G30" s="7">
        <v>83165.8</v>
      </c>
      <c r="H30" s="15">
        <f>G30/F30</f>
        <v>1.0019975903614458</v>
      </c>
      <c r="I30" s="5"/>
      <c r="J30" s="5"/>
      <c r="K30" s="5"/>
      <c r="L30" s="5"/>
      <c r="M30" s="5"/>
      <c r="N30" s="5"/>
      <c r="O30" s="7"/>
      <c r="P30" s="7">
        <v>52000</v>
      </c>
      <c r="Q30" s="7">
        <v>31000</v>
      </c>
      <c r="R30" s="7">
        <v>83000</v>
      </c>
      <c r="S30" s="7"/>
      <c r="T30" s="7"/>
      <c r="U30" s="7"/>
      <c r="V30" s="7"/>
      <c r="W30" s="7"/>
      <c r="X30" s="7"/>
      <c r="Y30" s="7"/>
      <c r="Z30" s="7"/>
      <c r="AA30" s="7">
        <v>83165.8</v>
      </c>
      <c r="AB30" s="7"/>
      <c r="AC30" s="7"/>
      <c r="AD30" s="7"/>
      <c r="AE30" s="15">
        <f t="shared" si="0"/>
        <v>1.0019975903614458</v>
      </c>
    </row>
    <row r="31" spans="1:36" x14ac:dyDescent="0.25">
      <c r="A31" s="5"/>
      <c r="B31" s="6"/>
      <c r="C31" s="30" t="s">
        <v>36</v>
      </c>
      <c r="D31" s="7">
        <v>76000</v>
      </c>
      <c r="E31" s="7">
        <v>15000</v>
      </c>
      <c r="F31" s="7">
        <v>91000</v>
      </c>
      <c r="G31" s="7">
        <v>101061.62</v>
      </c>
      <c r="H31" s="15">
        <f>G31/F31</f>
        <v>1.1105672527472528</v>
      </c>
      <c r="I31" s="5"/>
      <c r="J31" s="5"/>
      <c r="K31" s="5"/>
      <c r="L31" s="5"/>
      <c r="M31" s="5"/>
      <c r="N31" s="5"/>
      <c r="O31" s="7"/>
      <c r="P31" s="7">
        <v>76000</v>
      </c>
      <c r="Q31" s="7">
        <v>15000</v>
      </c>
      <c r="R31" s="7">
        <v>91000</v>
      </c>
      <c r="S31" s="7"/>
      <c r="T31" s="7"/>
      <c r="U31" s="7"/>
      <c r="V31" s="7"/>
      <c r="W31" s="7"/>
      <c r="X31" s="7"/>
      <c r="Y31" s="7"/>
      <c r="Z31" s="7"/>
      <c r="AA31" s="7">
        <v>101061.62</v>
      </c>
      <c r="AB31" s="7"/>
      <c r="AC31" s="7"/>
      <c r="AD31" s="7"/>
      <c r="AE31" s="15">
        <f t="shared" si="0"/>
        <v>1.1105672527472528</v>
      </c>
    </row>
    <row r="32" spans="1:36" x14ac:dyDescent="0.25">
      <c r="A32" s="5"/>
      <c r="B32" s="6"/>
      <c r="C32" s="30" t="s">
        <v>37</v>
      </c>
      <c r="D32" s="7">
        <v>67000</v>
      </c>
      <c r="E32" s="7">
        <v>109000</v>
      </c>
      <c r="F32" s="7">
        <v>176000</v>
      </c>
      <c r="G32" s="7">
        <v>175943.96</v>
      </c>
      <c r="H32" s="15">
        <f>G32/F32</f>
        <v>0.99968159090909081</v>
      </c>
      <c r="I32" s="5"/>
      <c r="J32" s="5"/>
      <c r="K32" s="5"/>
      <c r="L32" s="5"/>
      <c r="M32" s="5"/>
      <c r="N32" s="5"/>
      <c r="O32" s="7"/>
      <c r="P32" s="7">
        <v>67000</v>
      </c>
      <c r="Q32" s="7">
        <v>109000</v>
      </c>
      <c r="R32" s="7">
        <v>176000</v>
      </c>
      <c r="S32" s="7"/>
      <c r="T32" s="7"/>
      <c r="U32" s="7"/>
      <c r="V32" s="7"/>
      <c r="W32" s="7"/>
      <c r="X32" s="7"/>
      <c r="Y32" s="7"/>
      <c r="Z32" s="7"/>
      <c r="AA32" s="7">
        <v>175943.96</v>
      </c>
      <c r="AB32" s="7"/>
      <c r="AC32" s="7"/>
      <c r="AD32" s="7"/>
      <c r="AE32" s="15">
        <f t="shared" si="0"/>
        <v>0.99968159090909081</v>
      </c>
    </row>
    <row r="33" spans="1:31" x14ac:dyDescent="0.25">
      <c r="A33" s="5"/>
      <c r="B33" s="6"/>
      <c r="C33" s="30" t="s">
        <v>60</v>
      </c>
      <c r="D33" s="7">
        <v>432000</v>
      </c>
      <c r="E33" s="7">
        <v>-193000</v>
      </c>
      <c r="F33" s="7">
        <v>239000</v>
      </c>
      <c r="G33" s="7">
        <v>266445.14</v>
      </c>
      <c r="H33" s="15">
        <f>G33/F33</f>
        <v>1.1148332217573222</v>
      </c>
      <c r="I33" s="5"/>
      <c r="J33" s="5"/>
      <c r="K33" s="5"/>
      <c r="L33" s="5"/>
      <c r="M33" s="5"/>
      <c r="N33" s="5"/>
      <c r="O33" s="7"/>
      <c r="P33" s="7">
        <v>432000</v>
      </c>
      <c r="Q33" s="7">
        <v>-193000</v>
      </c>
      <c r="R33" s="7">
        <v>239000</v>
      </c>
      <c r="S33" s="7"/>
      <c r="T33" s="7"/>
      <c r="U33" s="7"/>
      <c r="V33" s="7"/>
      <c r="W33" s="7"/>
      <c r="X33" s="7"/>
      <c r="Y33" s="7"/>
      <c r="Z33" s="7"/>
      <c r="AA33" s="7">
        <v>266445.14</v>
      </c>
      <c r="AB33" s="7"/>
      <c r="AC33" s="7"/>
      <c r="AD33" s="7"/>
      <c r="AE33" s="15">
        <f t="shared" si="0"/>
        <v>1.1148332217573222</v>
      </c>
    </row>
    <row r="34" spans="1:31" x14ac:dyDescent="0.25">
      <c r="A34" s="5"/>
      <c r="B34" s="6"/>
      <c r="C34" s="30" t="s">
        <v>61</v>
      </c>
      <c r="D34" s="7">
        <v>0</v>
      </c>
      <c r="E34" s="7">
        <v>311000</v>
      </c>
      <c r="F34" s="7">
        <v>311000</v>
      </c>
      <c r="G34" s="7">
        <v>311851.96000000002</v>
      </c>
      <c r="H34" s="15">
        <f>G34/F34</f>
        <v>1.002739421221865</v>
      </c>
      <c r="I34" s="5"/>
      <c r="J34" s="5"/>
      <c r="K34" s="5"/>
      <c r="L34" s="5"/>
      <c r="M34" s="5"/>
      <c r="N34" s="5"/>
      <c r="O34" s="7"/>
      <c r="P34" s="7">
        <v>0</v>
      </c>
      <c r="Q34" s="7">
        <v>311000</v>
      </c>
      <c r="R34" s="7">
        <v>311000</v>
      </c>
      <c r="S34" s="7"/>
      <c r="T34" s="7"/>
      <c r="U34" s="7"/>
      <c r="V34" s="7"/>
      <c r="W34" s="7"/>
      <c r="X34" s="7"/>
      <c r="Y34" s="7"/>
      <c r="Z34" s="7"/>
      <c r="AA34" s="7">
        <v>311851.96000000002</v>
      </c>
      <c r="AB34" s="7"/>
      <c r="AC34" s="7"/>
      <c r="AD34" s="7"/>
      <c r="AE34" s="15">
        <f t="shared" si="0"/>
        <v>1.002739421221865</v>
      </c>
    </row>
    <row r="35" spans="1:31" x14ac:dyDescent="0.25">
      <c r="A35" s="5"/>
      <c r="B35" s="6"/>
      <c r="C35" s="30" t="s">
        <v>38</v>
      </c>
      <c r="D35" s="7">
        <v>0</v>
      </c>
      <c r="E35" s="7">
        <v>56000</v>
      </c>
      <c r="F35" s="7">
        <v>56000</v>
      </c>
      <c r="G35" s="7">
        <v>56301.89</v>
      </c>
      <c r="H35" s="15">
        <f>G35/F35</f>
        <v>1.0053908928571429</v>
      </c>
      <c r="I35" s="5"/>
      <c r="J35" s="5"/>
      <c r="K35" s="5"/>
      <c r="L35" s="5"/>
      <c r="M35" s="5"/>
      <c r="N35" s="5"/>
      <c r="O35" s="7"/>
      <c r="P35" s="7">
        <v>0</v>
      </c>
      <c r="Q35" s="7">
        <v>56000</v>
      </c>
      <c r="R35" s="7">
        <v>56000</v>
      </c>
      <c r="S35" s="7"/>
      <c r="T35" s="7"/>
      <c r="U35" s="7"/>
      <c r="V35" s="7"/>
      <c r="W35" s="7"/>
      <c r="X35" s="7"/>
      <c r="Y35" s="7"/>
      <c r="Z35" s="7"/>
      <c r="AA35" s="7">
        <v>56301.89</v>
      </c>
      <c r="AB35" s="7"/>
      <c r="AC35" s="7"/>
      <c r="AD35" s="7"/>
      <c r="AE35" s="15">
        <f t="shared" si="0"/>
        <v>1.0053908928571429</v>
      </c>
    </row>
    <row r="36" spans="1:31" x14ac:dyDescent="0.25">
      <c r="A36" s="5"/>
      <c r="B36" s="6"/>
      <c r="C36" s="30" t="s">
        <v>39</v>
      </c>
      <c r="D36" s="7">
        <v>50000</v>
      </c>
      <c r="E36" s="7">
        <v>609400</v>
      </c>
      <c r="F36" s="7">
        <v>659400</v>
      </c>
      <c r="G36" s="7">
        <v>659525.78</v>
      </c>
      <c r="H36" s="15">
        <f>G36/F36</f>
        <v>1.0001907491659086</v>
      </c>
      <c r="I36" s="5"/>
      <c r="J36" s="5"/>
      <c r="K36" s="5"/>
      <c r="L36" s="5"/>
      <c r="M36" s="5"/>
      <c r="N36" s="5"/>
      <c r="O36" s="7"/>
      <c r="P36" s="7">
        <v>50000</v>
      </c>
      <c r="Q36" s="7">
        <v>609400</v>
      </c>
      <c r="R36" s="7">
        <v>659400</v>
      </c>
      <c r="S36" s="7"/>
      <c r="T36" s="7"/>
      <c r="U36" s="7"/>
      <c r="V36" s="7"/>
      <c r="W36" s="7"/>
      <c r="X36" s="7"/>
      <c r="Y36" s="7"/>
      <c r="Z36" s="7"/>
      <c r="AA36" s="7">
        <v>659525.78</v>
      </c>
      <c r="AB36" s="7"/>
      <c r="AC36" s="7"/>
      <c r="AD36" s="7"/>
      <c r="AE36" s="15">
        <f t="shared" si="0"/>
        <v>1.0001907491659086</v>
      </c>
    </row>
    <row r="37" spans="1:31" x14ac:dyDescent="0.25">
      <c r="A37" s="5"/>
      <c r="B37" s="6"/>
      <c r="C37" s="30" t="s">
        <v>40</v>
      </c>
      <c r="D37" s="7">
        <v>170000</v>
      </c>
      <c r="E37" s="7">
        <v>-26000</v>
      </c>
      <c r="F37" s="7">
        <v>144000</v>
      </c>
      <c r="G37" s="7">
        <v>144060.79999999999</v>
      </c>
      <c r="H37" s="15">
        <f>G37/F37</f>
        <v>1.0004222222222221</v>
      </c>
      <c r="I37" s="5"/>
      <c r="J37" s="5"/>
      <c r="K37" s="5"/>
      <c r="L37" s="5"/>
      <c r="M37" s="5"/>
      <c r="N37" s="5"/>
      <c r="O37" s="7"/>
      <c r="P37" s="7">
        <v>170000</v>
      </c>
      <c r="Q37" s="7">
        <v>-26000</v>
      </c>
      <c r="R37" s="7">
        <v>144000</v>
      </c>
      <c r="S37" s="7"/>
      <c r="T37" s="7"/>
      <c r="U37" s="7"/>
      <c r="V37" s="7"/>
      <c r="W37" s="7"/>
      <c r="X37" s="7"/>
      <c r="Y37" s="7"/>
      <c r="Z37" s="7"/>
      <c r="AA37" s="7">
        <v>144060.79999999999</v>
      </c>
      <c r="AB37" s="7"/>
      <c r="AC37" s="7"/>
      <c r="AD37" s="7"/>
      <c r="AE37" s="15">
        <f t="shared" si="0"/>
        <v>1.0004222222222221</v>
      </c>
    </row>
    <row r="38" spans="1:31" x14ac:dyDescent="0.25">
      <c r="A38" s="5"/>
      <c r="B38" s="6"/>
      <c r="C38" s="30" t="s">
        <v>41</v>
      </c>
      <c r="D38" s="7">
        <v>45000</v>
      </c>
      <c r="E38" s="7">
        <v>-32000</v>
      </c>
      <c r="F38" s="7">
        <v>13000</v>
      </c>
      <c r="G38" s="7">
        <v>13383.74</v>
      </c>
      <c r="H38" s="15">
        <f>G38/F38</f>
        <v>1.0295184615384616</v>
      </c>
      <c r="I38" s="5"/>
      <c r="J38" s="5"/>
      <c r="K38" s="5"/>
      <c r="L38" s="5"/>
      <c r="M38" s="5"/>
      <c r="N38" s="5"/>
      <c r="O38" s="7"/>
      <c r="P38" s="7">
        <v>45000</v>
      </c>
      <c r="Q38" s="7">
        <v>-32000</v>
      </c>
      <c r="R38" s="7">
        <v>13000</v>
      </c>
      <c r="S38" s="7"/>
      <c r="T38" s="7"/>
      <c r="U38" s="7"/>
      <c r="V38" s="7"/>
      <c r="W38" s="7"/>
      <c r="X38" s="7"/>
      <c r="Y38" s="7"/>
      <c r="Z38" s="7"/>
      <c r="AA38" s="7">
        <v>13383.74</v>
      </c>
      <c r="AB38" s="7"/>
      <c r="AC38" s="7"/>
      <c r="AD38" s="7"/>
      <c r="AE38" s="15">
        <f t="shared" si="0"/>
        <v>1.0295184615384616</v>
      </c>
    </row>
    <row r="39" spans="1:31" x14ac:dyDescent="0.25">
      <c r="A39" s="5"/>
      <c r="B39" s="6"/>
      <c r="C39" s="30" t="s">
        <v>42</v>
      </c>
      <c r="D39" s="7">
        <v>29000</v>
      </c>
      <c r="E39" s="7">
        <v>-7000</v>
      </c>
      <c r="F39" s="7">
        <v>22000</v>
      </c>
      <c r="G39" s="7">
        <v>22794.82</v>
      </c>
      <c r="H39" s="15">
        <f>G39/F39</f>
        <v>1.0361281818181818</v>
      </c>
      <c r="I39" s="5"/>
      <c r="J39" s="5"/>
      <c r="K39" s="5"/>
      <c r="L39" s="5"/>
      <c r="M39" s="5"/>
      <c r="N39" s="5"/>
      <c r="O39" s="7"/>
      <c r="P39" s="7">
        <v>29000</v>
      </c>
      <c r="Q39" s="7">
        <v>-7000</v>
      </c>
      <c r="R39" s="7">
        <v>22000</v>
      </c>
      <c r="S39" s="7"/>
      <c r="T39" s="7"/>
      <c r="U39" s="7"/>
      <c r="V39" s="7"/>
      <c r="W39" s="7"/>
      <c r="X39" s="7"/>
      <c r="Y39" s="7"/>
      <c r="Z39" s="7"/>
      <c r="AA39" s="7">
        <v>22794.82</v>
      </c>
      <c r="AB39" s="7"/>
      <c r="AC39" s="7"/>
      <c r="AD39" s="7"/>
      <c r="AE39" s="15">
        <f t="shared" si="0"/>
        <v>1.0361281818181818</v>
      </c>
    </row>
    <row r="40" spans="1:31" x14ac:dyDescent="0.25">
      <c r="A40" s="5"/>
      <c r="B40" s="6"/>
      <c r="C40" s="30" t="s">
        <v>43</v>
      </c>
      <c r="D40" s="7">
        <v>132000</v>
      </c>
      <c r="E40" s="7">
        <v>-70000</v>
      </c>
      <c r="F40" s="7">
        <v>62000</v>
      </c>
      <c r="G40" s="7">
        <v>64794.01</v>
      </c>
      <c r="H40" s="15">
        <f>G40/F40</f>
        <v>1.0450646774193548</v>
      </c>
      <c r="I40" s="5"/>
      <c r="J40" s="5"/>
      <c r="K40" s="5"/>
      <c r="L40" s="5"/>
      <c r="M40" s="5"/>
      <c r="N40" s="5"/>
      <c r="O40" s="7"/>
      <c r="P40" s="7">
        <v>132000</v>
      </c>
      <c r="Q40" s="7">
        <v>-70000</v>
      </c>
      <c r="R40" s="7">
        <v>62000</v>
      </c>
      <c r="S40" s="7"/>
      <c r="T40" s="7"/>
      <c r="U40" s="7"/>
      <c r="V40" s="7"/>
      <c r="W40" s="7"/>
      <c r="X40" s="7"/>
      <c r="Y40" s="7"/>
      <c r="Z40" s="7"/>
      <c r="AA40" s="7">
        <v>64794.01</v>
      </c>
      <c r="AB40" s="7"/>
      <c r="AC40" s="7"/>
      <c r="AD40" s="7"/>
      <c r="AE40" s="15">
        <f t="shared" si="0"/>
        <v>1.0450646774193548</v>
      </c>
    </row>
    <row r="41" spans="1:31" x14ac:dyDescent="0.25">
      <c r="A41" s="5"/>
      <c r="B41" s="6"/>
      <c r="C41" s="30" t="s">
        <v>44</v>
      </c>
      <c r="D41" s="7">
        <v>60000</v>
      </c>
      <c r="E41" s="7">
        <v>-60000</v>
      </c>
      <c r="F41" s="7">
        <v>0</v>
      </c>
      <c r="G41" s="7">
        <v>787.18</v>
      </c>
      <c r="H41" s="15"/>
      <c r="I41" s="5"/>
      <c r="J41" s="5"/>
      <c r="K41" s="5"/>
      <c r="L41" s="5"/>
      <c r="M41" s="5"/>
      <c r="N41" s="5"/>
      <c r="O41" s="7"/>
      <c r="P41" s="7">
        <v>60000</v>
      </c>
      <c r="Q41" s="7">
        <v>-60000</v>
      </c>
      <c r="R41" s="7">
        <v>0</v>
      </c>
      <c r="S41" s="7"/>
      <c r="T41" s="7"/>
      <c r="U41" s="7"/>
      <c r="V41" s="7"/>
      <c r="W41" s="7"/>
      <c r="X41" s="7"/>
      <c r="Y41" s="7"/>
      <c r="Z41" s="7"/>
      <c r="AA41" s="7">
        <v>787.18</v>
      </c>
      <c r="AB41" s="7"/>
      <c r="AC41" s="7"/>
      <c r="AD41" s="7"/>
      <c r="AE41" s="15"/>
    </row>
    <row r="42" spans="1:31" x14ac:dyDescent="0.25">
      <c r="A42" s="5"/>
      <c r="B42" s="6"/>
      <c r="C42" s="30" t="s">
        <v>45</v>
      </c>
      <c r="D42" s="7">
        <v>2000</v>
      </c>
      <c r="E42" s="7">
        <v>8000</v>
      </c>
      <c r="F42" s="7">
        <v>10000</v>
      </c>
      <c r="G42" s="7">
        <v>10000</v>
      </c>
      <c r="H42" s="15">
        <f>G42/F42</f>
        <v>1</v>
      </c>
      <c r="I42" s="5"/>
      <c r="J42" s="5"/>
      <c r="K42" s="5"/>
      <c r="L42" s="5"/>
      <c r="M42" s="5"/>
      <c r="N42" s="5"/>
      <c r="O42" s="7"/>
      <c r="P42" s="7">
        <v>2000</v>
      </c>
      <c r="Q42" s="7">
        <v>8000</v>
      </c>
      <c r="R42" s="7">
        <v>10000</v>
      </c>
      <c r="S42" s="7"/>
      <c r="T42" s="7"/>
      <c r="U42" s="7"/>
      <c r="V42" s="7"/>
      <c r="W42" s="7"/>
      <c r="X42" s="7"/>
      <c r="Y42" s="7"/>
      <c r="Z42" s="7"/>
      <c r="AA42" s="7">
        <v>10000</v>
      </c>
      <c r="AB42" s="7"/>
      <c r="AC42" s="7"/>
      <c r="AD42" s="7"/>
      <c r="AE42" s="15">
        <f t="shared" si="0"/>
        <v>1</v>
      </c>
    </row>
    <row r="43" spans="1:31" x14ac:dyDescent="0.25">
      <c r="A43" s="5"/>
      <c r="B43" s="6"/>
      <c r="C43" s="30" t="s">
        <v>46</v>
      </c>
      <c r="D43" s="7">
        <v>392000</v>
      </c>
      <c r="E43" s="7">
        <v>216000</v>
      </c>
      <c r="F43" s="7">
        <v>608000</v>
      </c>
      <c r="G43" s="7">
        <v>606426.53</v>
      </c>
      <c r="H43" s="15">
        <f>G43/F43</f>
        <v>0.99741205592105264</v>
      </c>
      <c r="I43" s="5"/>
      <c r="J43" s="5"/>
      <c r="K43" s="5"/>
      <c r="L43" s="5"/>
      <c r="M43" s="5"/>
      <c r="N43" s="5"/>
      <c r="O43" s="7"/>
      <c r="P43" s="7">
        <v>392000</v>
      </c>
      <c r="Q43" s="7">
        <v>216000</v>
      </c>
      <c r="R43" s="7">
        <v>608000</v>
      </c>
      <c r="S43" s="7"/>
      <c r="T43" s="7"/>
      <c r="U43" s="7"/>
      <c r="V43" s="7"/>
      <c r="W43" s="7"/>
      <c r="X43" s="7"/>
      <c r="Y43" s="7"/>
      <c r="Z43" s="7"/>
      <c r="AA43" s="7">
        <v>606426.53</v>
      </c>
      <c r="AB43" s="7"/>
      <c r="AC43" s="7"/>
      <c r="AD43" s="7"/>
      <c r="AE43" s="15">
        <f t="shared" si="0"/>
        <v>0.99741205592105264</v>
      </c>
    </row>
    <row r="44" spans="1:31" x14ac:dyDescent="0.25">
      <c r="A44" s="5"/>
      <c r="B44" s="6"/>
      <c r="C44" s="30" t="s">
        <v>47</v>
      </c>
      <c r="D44" s="7">
        <v>24000</v>
      </c>
      <c r="E44" s="7">
        <v>-17000</v>
      </c>
      <c r="F44" s="7">
        <v>7000</v>
      </c>
      <c r="G44" s="7">
        <v>7000</v>
      </c>
      <c r="H44" s="15">
        <f>G44/F44</f>
        <v>1</v>
      </c>
      <c r="I44" s="5"/>
      <c r="J44" s="5"/>
      <c r="K44" s="5"/>
      <c r="L44" s="5"/>
      <c r="M44" s="5"/>
      <c r="N44" s="5"/>
      <c r="O44" s="7"/>
      <c r="P44" s="7">
        <v>24000</v>
      </c>
      <c r="Q44" s="7">
        <v>-17000</v>
      </c>
      <c r="R44" s="7">
        <v>7000</v>
      </c>
      <c r="S44" s="7"/>
      <c r="T44" s="7"/>
      <c r="U44" s="7"/>
      <c r="V44" s="7"/>
      <c r="W44" s="7"/>
      <c r="X44" s="7"/>
      <c r="Y44" s="7"/>
      <c r="Z44" s="7"/>
      <c r="AA44" s="7">
        <v>7000</v>
      </c>
      <c r="AB44" s="7"/>
      <c r="AC44" s="7"/>
      <c r="AD44" s="7"/>
      <c r="AE44" s="15">
        <f t="shared" si="0"/>
        <v>1</v>
      </c>
    </row>
    <row r="45" spans="1:31" x14ac:dyDescent="0.25">
      <c r="A45" s="5"/>
      <c r="B45" s="6"/>
      <c r="C45" s="30" t="s">
        <v>48</v>
      </c>
      <c r="D45" s="7">
        <v>120000</v>
      </c>
      <c r="E45" s="7">
        <v>-88000</v>
      </c>
      <c r="F45" s="7">
        <v>32000</v>
      </c>
      <c r="G45" s="7">
        <v>32000</v>
      </c>
      <c r="H45" s="15">
        <f>G45/F45</f>
        <v>1</v>
      </c>
      <c r="I45" s="5"/>
      <c r="J45" s="5"/>
      <c r="K45" s="5"/>
      <c r="L45" s="5"/>
      <c r="M45" s="5"/>
      <c r="N45" s="5"/>
      <c r="O45" s="7"/>
      <c r="P45" s="7">
        <v>120000</v>
      </c>
      <c r="Q45" s="7">
        <v>-88000</v>
      </c>
      <c r="R45" s="7">
        <v>32000</v>
      </c>
      <c r="S45" s="7"/>
      <c r="T45" s="7"/>
      <c r="U45" s="7"/>
      <c r="V45" s="7"/>
      <c r="W45" s="7"/>
      <c r="X45" s="7"/>
      <c r="Y45" s="7"/>
      <c r="Z45" s="7"/>
      <c r="AA45" s="7">
        <v>32000</v>
      </c>
      <c r="AB45" s="7"/>
      <c r="AC45" s="7"/>
      <c r="AD45" s="7"/>
      <c r="AE45" s="15">
        <f t="shared" si="0"/>
        <v>1</v>
      </c>
    </row>
    <row r="46" spans="1:31" x14ac:dyDescent="0.25">
      <c r="A46" s="5"/>
      <c r="B46" s="6"/>
      <c r="C46" s="30" t="s">
        <v>49</v>
      </c>
      <c r="D46" s="7">
        <v>100000</v>
      </c>
      <c r="E46" s="7">
        <v>-90000</v>
      </c>
      <c r="F46" s="7">
        <v>10000</v>
      </c>
      <c r="G46" s="7">
        <v>10000</v>
      </c>
      <c r="H46" s="15">
        <f>G46/F46</f>
        <v>1</v>
      </c>
      <c r="I46" s="5"/>
      <c r="J46" s="5"/>
      <c r="K46" s="5"/>
      <c r="L46" s="5"/>
      <c r="M46" s="5"/>
      <c r="N46" s="5"/>
      <c r="O46" s="7"/>
      <c r="P46" s="7">
        <v>100000</v>
      </c>
      <c r="Q46" s="7">
        <v>-90000</v>
      </c>
      <c r="R46" s="7">
        <v>10000</v>
      </c>
      <c r="S46" s="7"/>
      <c r="T46" s="7"/>
      <c r="U46" s="7"/>
      <c r="V46" s="7"/>
      <c r="W46" s="7"/>
      <c r="X46" s="7"/>
      <c r="Y46" s="7"/>
      <c r="Z46" s="7"/>
      <c r="AA46" s="7">
        <v>10000</v>
      </c>
      <c r="AB46" s="7"/>
      <c r="AC46" s="7"/>
      <c r="AD46" s="7"/>
      <c r="AE46" s="15">
        <f t="shared" si="0"/>
        <v>1</v>
      </c>
    </row>
    <row r="47" spans="1:31" x14ac:dyDescent="0.25">
      <c r="A47" s="5"/>
      <c r="B47" s="6"/>
      <c r="C47" s="30" t="s">
        <v>50</v>
      </c>
      <c r="D47" s="7">
        <v>900000</v>
      </c>
      <c r="E47" s="7">
        <v>-270000</v>
      </c>
      <c r="F47" s="7">
        <v>630000</v>
      </c>
      <c r="G47" s="7">
        <v>649300</v>
      </c>
      <c r="H47" s="15">
        <f>G47/F47</f>
        <v>1.0306349206349206</v>
      </c>
      <c r="I47" s="5"/>
      <c r="J47" s="5"/>
      <c r="K47" s="5"/>
      <c r="L47" s="5"/>
      <c r="M47" s="5"/>
      <c r="N47" s="5"/>
      <c r="O47" s="7"/>
      <c r="P47" s="7">
        <v>900000</v>
      </c>
      <c r="Q47" s="7">
        <v>-270000</v>
      </c>
      <c r="R47" s="7">
        <v>630000</v>
      </c>
      <c r="S47" s="7"/>
      <c r="T47" s="7"/>
      <c r="U47" s="7"/>
      <c r="V47" s="7"/>
      <c r="W47" s="7"/>
      <c r="X47" s="7"/>
      <c r="Y47" s="7"/>
      <c r="Z47" s="7"/>
      <c r="AA47" s="7">
        <v>649300</v>
      </c>
      <c r="AB47" s="7"/>
      <c r="AC47" s="7"/>
      <c r="AD47" s="7"/>
      <c r="AE47" s="15">
        <f t="shared" si="0"/>
        <v>1.0306349206349206</v>
      </c>
    </row>
    <row r="48" spans="1:31" x14ac:dyDescent="0.25">
      <c r="A48" s="5"/>
      <c r="B48" s="6"/>
      <c r="C48" s="30" t="s">
        <v>51</v>
      </c>
      <c r="D48" s="7">
        <v>53000</v>
      </c>
      <c r="E48" s="7">
        <v>243000</v>
      </c>
      <c r="F48" s="7">
        <v>296000</v>
      </c>
      <c r="G48" s="7">
        <v>295800</v>
      </c>
      <c r="H48" s="15">
        <f>G48/F48</f>
        <v>0.99932432432432428</v>
      </c>
      <c r="I48" s="5"/>
      <c r="J48" s="5"/>
      <c r="K48" s="5"/>
      <c r="L48" s="5"/>
      <c r="M48" s="5"/>
      <c r="N48" s="5"/>
      <c r="O48" s="7"/>
      <c r="P48" s="7">
        <v>53000</v>
      </c>
      <c r="Q48" s="7">
        <v>243000</v>
      </c>
      <c r="R48" s="7">
        <v>296000</v>
      </c>
      <c r="S48" s="7"/>
      <c r="T48" s="7"/>
      <c r="U48" s="7"/>
      <c r="V48" s="7"/>
      <c r="W48" s="7"/>
      <c r="X48" s="7"/>
      <c r="Y48" s="7"/>
      <c r="Z48" s="7"/>
      <c r="AA48" s="7">
        <v>295800</v>
      </c>
      <c r="AB48" s="7"/>
      <c r="AC48" s="7"/>
      <c r="AD48" s="7"/>
      <c r="AE48" s="15">
        <f t="shared" si="0"/>
        <v>0.99932432432432428</v>
      </c>
    </row>
    <row r="49" spans="1:31" x14ac:dyDescent="0.25">
      <c r="A49" s="5"/>
      <c r="B49" s="6"/>
      <c r="C49" s="30" t="s">
        <v>52</v>
      </c>
      <c r="D49" s="7">
        <v>71000</v>
      </c>
      <c r="E49" s="7">
        <v>-49000</v>
      </c>
      <c r="F49" s="7">
        <v>22000</v>
      </c>
      <c r="G49" s="7">
        <v>22313.7</v>
      </c>
      <c r="H49" s="15">
        <f>G49/F49</f>
        <v>1.0142590909090909</v>
      </c>
      <c r="I49" s="5"/>
      <c r="J49" s="5"/>
      <c r="K49" s="5"/>
      <c r="L49" s="5"/>
      <c r="M49" s="5"/>
      <c r="N49" s="5"/>
      <c r="O49" s="7"/>
      <c r="P49" s="7">
        <v>71000</v>
      </c>
      <c r="Q49" s="7">
        <v>-49000</v>
      </c>
      <c r="R49" s="7">
        <v>22000</v>
      </c>
      <c r="S49" s="7"/>
      <c r="T49" s="7"/>
      <c r="U49" s="7"/>
      <c r="V49" s="7"/>
      <c r="W49" s="7"/>
      <c r="X49" s="7"/>
      <c r="Y49" s="7"/>
      <c r="Z49" s="7"/>
      <c r="AA49" s="7">
        <v>22313.7</v>
      </c>
      <c r="AB49" s="7"/>
      <c r="AC49" s="7"/>
      <c r="AD49" s="7"/>
      <c r="AE49" s="15">
        <f t="shared" si="0"/>
        <v>1.0142590909090909</v>
      </c>
    </row>
    <row r="50" spans="1:31" x14ac:dyDescent="0.25">
      <c r="A50" s="5"/>
      <c r="B50" s="6"/>
      <c r="C50" s="30" t="s">
        <v>53</v>
      </c>
      <c r="D50" s="7">
        <v>144000</v>
      </c>
      <c r="E50" s="7">
        <v>118000</v>
      </c>
      <c r="F50" s="7">
        <v>262000</v>
      </c>
      <c r="G50" s="7">
        <v>263874.65000000002</v>
      </c>
      <c r="H50" s="15">
        <f>G50/F50</f>
        <v>1.0071551526717557</v>
      </c>
      <c r="I50" s="5"/>
      <c r="J50" s="5"/>
      <c r="K50" s="5"/>
      <c r="L50" s="5"/>
      <c r="M50" s="5"/>
      <c r="N50" s="5"/>
      <c r="O50" s="7"/>
      <c r="P50" s="7">
        <v>144000</v>
      </c>
      <c r="Q50" s="7">
        <v>118000</v>
      </c>
      <c r="R50" s="7">
        <v>262000</v>
      </c>
      <c r="S50" s="7"/>
      <c r="T50" s="7"/>
      <c r="U50" s="7"/>
      <c r="V50" s="7"/>
      <c r="W50" s="7"/>
      <c r="X50" s="7"/>
      <c r="Y50" s="7"/>
      <c r="Z50" s="7"/>
      <c r="AA50" s="7">
        <v>263874.65000000002</v>
      </c>
      <c r="AB50" s="7"/>
      <c r="AC50" s="7"/>
      <c r="AD50" s="7"/>
      <c r="AE50" s="15">
        <f t="shared" si="0"/>
        <v>1.0071551526717557</v>
      </c>
    </row>
    <row r="51" spans="1:31" x14ac:dyDescent="0.25">
      <c r="A51" s="5"/>
      <c r="B51" s="6"/>
      <c r="C51" s="30" t="s">
        <v>54</v>
      </c>
      <c r="D51" s="7">
        <v>1806000</v>
      </c>
      <c r="E51" s="7">
        <v>59000</v>
      </c>
      <c r="F51" s="7">
        <v>1865000</v>
      </c>
      <c r="G51" s="7">
        <v>1801767.19</v>
      </c>
      <c r="H51" s="15">
        <f>G51/F51</f>
        <v>0.96609500804289539</v>
      </c>
      <c r="I51" s="5"/>
      <c r="J51" s="5"/>
      <c r="K51" s="5"/>
      <c r="L51" s="5"/>
      <c r="M51" s="5"/>
      <c r="N51" s="5"/>
      <c r="O51" s="7"/>
      <c r="P51" s="7">
        <v>1806000</v>
      </c>
      <c r="Q51" s="7">
        <v>59000</v>
      </c>
      <c r="R51" s="7">
        <v>1865000</v>
      </c>
      <c r="S51" s="7"/>
      <c r="T51" s="7"/>
      <c r="U51" s="7"/>
      <c r="V51" s="7"/>
      <c r="W51" s="7"/>
      <c r="X51" s="7"/>
      <c r="Y51" s="7"/>
      <c r="Z51" s="7"/>
      <c r="AA51" s="7">
        <v>1801767.19</v>
      </c>
      <c r="AB51" s="7"/>
      <c r="AC51" s="7"/>
      <c r="AD51" s="7"/>
      <c r="AE51" s="15">
        <f t="shared" si="0"/>
        <v>0.96609500804289539</v>
      </c>
    </row>
    <row r="52" spans="1:31" x14ac:dyDescent="0.25">
      <c r="A52" s="5"/>
      <c r="B52" s="6"/>
      <c r="C52" s="30" t="s">
        <v>62</v>
      </c>
      <c r="D52" s="7">
        <v>53103000</v>
      </c>
      <c r="E52" s="7">
        <v>0</v>
      </c>
      <c r="F52" s="7">
        <v>53103000</v>
      </c>
      <c r="G52" s="7">
        <v>53103000</v>
      </c>
      <c r="H52" s="15">
        <f>G52/F52</f>
        <v>1</v>
      </c>
      <c r="I52" s="5"/>
      <c r="J52" s="5"/>
      <c r="K52" s="5"/>
      <c r="L52" s="5"/>
      <c r="M52" s="5"/>
      <c r="N52" s="5"/>
      <c r="O52" s="7"/>
      <c r="P52" s="7">
        <v>53103000</v>
      </c>
      <c r="Q52" s="7">
        <v>0</v>
      </c>
      <c r="R52" s="7">
        <v>53103000</v>
      </c>
      <c r="S52" s="7"/>
      <c r="T52" s="7"/>
      <c r="U52" s="7"/>
      <c r="V52" s="7"/>
      <c r="W52" s="7"/>
      <c r="X52" s="7"/>
      <c r="Y52" s="7"/>
      <c r="Z52" s="7"/>
      <c r="AA52" s="7">
        <v>53103000</v>
      </c>
      <c r="AB52" s="7"/>
      <c r="AC52" s="7"/>
      <c r="AD52" s="7"/>
      <c r="AE52" s="15">
        <f t="shared" si="0"/>
        <v>1</v>
      </c>
    </row>
    <row r="53" spans="1:31" x14ac:dyDescent="0.25">
      <c r="A53" s="5"/>
      <c r="B53" s="6"/>
      <c r="C53" s="30" t="s">
        <v>63</v>
      </c>
      <c r="D53" s="7">
        <v>22307800</v>
      </c>
      <c r="E53" s="7">
        <v>11700000</v>
      </c>
      <c r="F53" s="7">
        <v>34007800</v>
      </c>
      <c r="G53" s="7">
        <v>34007800</v>
      </c>
      <c r="H53" s="15">
        <f>G53/F53</f>
        <v>1</v>
      </c>
      <c r="I53" s="5"/>
      <c r="J53" s="5"/>
      <c r="K53" s="5"/>
      <c r="L53" s="5"/>
      <c r="M53" s="5"/>
      <c r="N53" s="5"/>
      <c r="O53" s="7"/>
      <c r="P53" s="7">
        <v>22307800</v>
      </c>
      <c r="Q53" s="7">
        <v>11700000</v>
      </c>
      <c r="R53" s="7">
        <v>34007800</v>
      </c>
      <c r="S53" s="7"/>
      <c r="T53" s="7"/>
      <c r="U53" s="7"/>
      <c r="V53" s="7"/>
      <c r="W53" s="7"/>
      <c r="X53" s="7"/>
      <c r="Y53" s="7"/>
      <c r="Z53" s="7"/>
      <c r="AA53" s="7">
        <v>34007800</v>
      </c>
      <c r="AB53" s="7"/>
      <c r="AC53" s="7"/>
      <c r="AD53" s="7"/>
      <c r="AE53" s="15">
        <f t="shared" si="0"/>
        <v>1</v>
      </c>
    </row>
    <row r="54" spans="1:31" x14ac:dyDescent="0.25">
      <c r="A54" s="5"/>
      <c r="B54" s="6"/>
      <c r="C54" s="30" t="s">
        <v>64</v>
      </c>
      <c r="D54" s="7">
        <v>0</v>
      </c>
      <c r="E54" s="7">
        <v>2126955.9</v>
      </c>
      <c r="F54" s="7">
        <v>2126955.9</v>
      </c>
      <c r="G54" s="7">
        <v>2126955.9</v>
      </c>
      <c r="H54" s="15">
        <f>G54/F54</f>
        <v>1</v>
      </c>
      <c r="I54" s="5"/>
      <c r="J54" s="5"/>
      <c r="K54" s="5"/>
      <c r="L54" s="5"/>
      <c r="M54" s="5"/>
      <c r="N54" s="5"/>
      <c r="O54" s="7"/>
      <c r="P54" s="7">
        <v>0</v>
      </c>
      <c r="Q54" s="7">
        <v>2126955.9</v>
      </c>
      <c r="R54" s="7">
        <v>2126955.9</v>
      </c>
      <c r="S54" s="7"/>
      <c r="T54" s="7"/>
      <c r="U54" s="7"/>
      <c r="V54" s="7"/>
      <c r="W54" s="7"/>
      <c r="X54" s="7"/>
      <c r="Y54" s="7"/>
      <c r="Z54" s="7"/>
      <c r="AA54" s="7">
        <v>2126955.9</v>
      </c>
      <c r="AB54" s="7"/>
      <c r="AC54" s="7"/>
      <c r="AD54" s="7"/>
      <c r="AE54" s="15">
        <f t="shared" si="0"/>
        <v>1</v>
      </c>
    </row>
    <row r="55" spans="1:31" x14ac:dyDescent="0.25">
      <c r="A55" s="5"/>
      <c r="B55" s="6"/>
      <c r="C55" s="30" t="s">
        <v>65</v>
      </c>
      <c r="D55" s="7">
        <v>0</v>
      </c>
      <c r="E55" s="7">
        <v>8169784</v>
      </c>
      <c r="F55" s="7">
        <v>8169784</v>
      </c>
      <c r="G55" s="7">
        <v>8033063.1100000003</v>
      </c>
      <c r="H55" s="15">
        <f>G55/F55</f>
        <v>0.98326505449838086</v>
      </c>
      <c r="I55" s="5"/>
      <c r="J55" s="5"/>
      <c r="K55" s="5"/>
      <c r="L55" s="5"/>
      <c r="M55" s="5"/>
      <c r="N55" s="5"/>
      <c r="O55" s="7"/>
      <c r="P55" s="7">
        <v>0</v>
      </c>
      <c r="Q55" s="7">
        <v>8169784</v>
      </c>
      <c r="R55" s="7">
        <v>8169784</v>
      </c>
      <c r="S55" s="7"/>
      <c r="T55" s="7"/>
      <c r="U55" s="7"/>
      <c r="V55" s="7"/>
      <c r="W55" s="7"/>
      <c r="X55" s="7"/>
      <c r="Y55" s="7"/>
      <c r="Z55" s="7"/>
      <c r="AA55" s="7">
        <v>8033063.1100000003</v>
      </c>
      <c r="AB55" s="7"/>
      <c r="AC55" s="7"/>
      <c r="AD55" s="7"/>
      <c r="AE55" s="15">
        <f t="shared" si="0"/>
        <v>0.98326505449838086</v>
      </c>
    </row>
    <row r="56" spans="1:31" x14ac:dyDescent="0.25">
      <c r="A56" s="5"/>
      <c r="B56" s="6"/>
      <c r="C56" s="30" t="s">
        <v>66</v>
      </c>
      <c r="D56" s="7">
        <v>0</v>
      </c>
      <c r="E56" s="7">
        <v>1655410.46</v>
      </c>
      <c r="F56" s="7">
        <v>1655410.46</v>
      </c>
      <c r="G56" s="7">
        <v>1655410.46</v>
      </c>
      <c r="H56" s="15">
        <f>G56/F56</f>
        <v>1</v>
      </c>
      <c r="I56" s="5"/>
      <c r="J56" s="5"/>
      <c r="K56" s="5"/>
      <c r="L56" s="5"/>
      <c r="M56" s="5"/>
      <c r="N56" s="5"/>
      <c r="O56" s="7"/>
      <c r="P56" s="7">
        <v>0</v>
      </c>
      <c r="Q56" s="7">
        <v>1655410.46</v>
      </c>
      <c r="R56" s="7">
        <v>1655410.46</v>
      </c>
      <c r="S56" s="7"/>
      <c r="T56" s="7"/>
      <c r="U56" s="7"/>
      <c r="V56" s="7"/>
      <c r="W56" s="7"/>
      <c r="X56" s="7"/>
      <c r="Y56" s="7"/>
      <c r="Z56" s="7"/>
      <c r="AA56" s="7">
        <v>1655410.46</v>
      </c>
      <c r="AB56" s="7"/>
      <c r="AC56" s="7"/>
      <c r="AD56" s="7"/>
      <c r="AE56" s="15">
        <f t="shared" si="0"/>
        <v>1</v>
      </c>
    </row>
    <row r="57" spans="1:31" x14ac:dyDescent="0.25">
      <c r="A57" s="5"/>
      <c r="B57" s="6"/>
      <c r="C57" s="30" t="s">
        <v>67</v>
      </c>
      <c r="D57" s="7">
        <v>0</v>
      </c>
      <c r="E57" s="7">
        <v>2272958.14</v>
      </c>
      <c r="F57" s="7">
        <v>2272958.14</v>
      </c>
      <c r="G57" s="7">
        <v>2272480.44</v>
      </c>
      <c r="H57" s="15">
        <f>G57/F57</f>
        <v>0.99978983334906457</v>
      </c>
      <c r="I57" s="5"/>
      <c r="J57" s="5"/>
      <c r="K57" s="5"/>
      <c r="L57" s="5"/>
      <c r="M57" s="5"/>
      <c r="N57" s="5"/>
      <c r="O57" s="7"/>
      <c r="P57" s="7">
        <v>0</v>
      </c>
      <c r="Q57" s="7">
        <v>2272958.14</v>
      </c>
      <c r="R57" s="7">
        <v>2272958.14</v>
      </c>
      <c r="S57" s="7"/>
      <c r="T57" s="7"/>
      <c r="U57" s="7"/>
      <c r="V57" s="7"/>
      <c r="W57" s="7"/>
      <c r="X57" s="7"/>
      <c r="Y57" s="7"/>
      <c r="Z57" s="7"/>
      <c r="AA57" s="7">
        <v>2272480.44</v>
      </c>
      <c r="AB57" s="7"/>
      <c r="AC57" s="7"/>
      <c r="AD57" s="7"/>
      <c r="AE57" s="15">
        <f t="shared" si="0"/>
        <v>0.99978983334906457</v>
      </c>
    </row>
    <row r="58" spans="1:31" x14ac:dyDescent="0.25">
      <c r="A58" s="5"/>
      <c r="B58" s="6"/>
      <c r="C58" s="30" t="s">
        <v>68</v>
      </c>
      <c r="D58" s="7">
        <v>0</v>
      </c>
      <c r="E58" s="7">
        <v>168279</v>
      </c>
      <c r="F58" s="7">
        <v>168279</v>
      </c>
      <c r="G58" s="7">
        <v>168279</v>
      </c>
      <c r="H58" s="15">
        <f>G58/F58</f>
        <v>1</v>
      </c>
      <c r="I58" s="5"/>
      <c r="J58" s="5"/>
      <c r="K58" s="5"/>
      <c r="L58" s="5"/>
      <c r="M58" s="5"/>
      <c r="N58" s="5"/>
      <c r="O58" s="7"/>
      <c r="P58" s="7">
        <v>0</v>
      </c>
      <c r="Q58" s="7">
        <v>168279</v>
      </c>
      <c r="R58" s="7">
        <v>168279</v>
      </c>
      <c r="S58" s="7"/>
      <c r="T58" s="7"/>
      <c r="U58" s="7"/>
      <c r="V58" s="7"/>
      <c r="W58" s="7"/>
      <c r="X58" s="7"/>
      <c r="Y58" s="7"/>
      <c r="Z58" s="7"/>
      <c r="AA58" s="7">
        <v>168279</v>
      </c>
      <c r="AB58" s="7"/>
      <c r="AC58" s="7"/>
      <c r="AD58" s="7"/>
      <c r="AE58" s="15">
        <f t="shared" si="0"/>
        <v>1</v>
      </c>
    </row>
    <row r="59" spans="1:31" x14ac:dyDescent="0.25">
      <c r="A59" s="5"/>
      <c r="B59" s="6"/>
      <c r="C59" s="30" t="s">
        <v>69</v>
      </c>
      <c r="D59" s="7">
        <v>842400</v>
      </c>
      <c r="E59" s="7">
        <v>27740595.379999999</v>
      </c>
      <c r="F59" s="7">
        <v>28582995.379999999</v>
      </c>
      <c r="G59" s="7">
        <v>28465498.890000001</v>
      </c>
      <c r="H59" s="15">
        <f>G59/F59</f>
        <v>0.99588928702405299</v>
      </c>
      <c r="I59" s="5"/>
      <c r="J59" s="5"/>
      <c r="K59" s="5"/>
      <c r="L59" s="5"/>
      <c r="M59" s="5"/>
      <c r="N59" s="5"/>
      <c r="O59" s="7"/>
      <c r="P59" s="7">
        <v>842400</v>
      </c>
      <c r="Q59" s="7">
        <v>27740595.379999999</v>
      </c>
      <c r="R59" s="7">
        <v>28582995.379999999</v>
      </c>
      <c r="S59" s="7"/>
      <c r="T59" s="7"/>
      <c r="U59" s="7"/>
      <c r="V59" s="7"/>
      <c r="W59" s="7"/>
      <c r="X59" s="7"/>
      <c r="Y59" s="7"/>
      <c r="Z59" s="7"/>
      <c r="AA59" s="7">
        <v>28465498.890000001</v>
      </c>
      <c r="AB59" s="7"/>
      <c r="AC59" s="7"/>
      <c r="AD59" s="7"/>
      <c r="AE59" s="15">
        <f t="shared" si="0"/>
        <v>0.99588928702405299</v>
      </c>
    </row>
    <row r="60" spans="1:31" x14ac:dyDescent="0.25">
      <c r="A60" s="5"/>
      <c r="B60" s="6"/>
      <c r="C60" s="30" t="s">
        <v>70</v>
      </c>
      <c r="D60" s="7">
        <v>272392860.5</v>
      </c>
      <c r="E60" s="7">
        <v>-4541680</v>
      </c>
      <c r="F60" s="7">
        <v>267851180.5</v>
      </c>
      <c r="G60" s="7">
        <v>266775675.72999999</v>
      </c>
      <c r="H60" s="15">
        <f>G60/F60</f>
        <v>0.99598469281340352</v>
      </c>
      <c r="I60" s="5"/>
      <c r="J60" s="5"/>
      <c r="K60" s="5"/>
      <c r="L60" s="5"/>
      <c r="M60" s="5"/>
      <c r="N60" s="5"/>
      <c r="O60" s="7"/>
      <c r="P60" s="7">
        <v>272392860.5</v>
      </c>
      <c r="Q60" s="7">
        <v>-4541680</v>
      </c>
      <c r="R60" s="7">
        <v>267851180.5</v>
      </c>
      <c r="S60" s="7"/>
      <c r="T60" s="7"/>
      <c r="U60" s="7"/>
      <c r="V60" s="7"/>
      <c r="W60" s="7"/>
      <c r="X60" s="7"/>
      <c r="Y60" s="7"/>
      <c r="Z60" s="7"/>
      <c r="AA60" s="7">
        <v>266775675.72999999</v>
      </c>
      <c r="AB60" s="7"/>
      <c r="AC60" s="7"/>
      <c r="AD60" s="7"/>
      <c r="AE60" s="15">
        <f t="shared" si="0"/>
        <v>0.99598469281340352</v>
      </c>
    </row>
    <row r="61" spans="1:31" x14ac:dyDescent="0.25">
      <c r="A61" s="5"/>
      <c r="B61" s="6"/>
      <c r="C61" s="30" t="s">
        <v>71</v>
      </c>
      <c r="D61" s="7">
        <v>3485321</v>
      </c>
      <c r="E61" s="7">
        <v>-808748.14</v>
      </c>
      <c r="F61" s="7">
        <v>2676572.86</v>
      </c>
      <c r="G61" s="7">
        <v>2625297.2599999998</v>
      </c>
      <c r="H61" s="15">
        <f>G61/F61</f>
        <v>0.98084281553986907</v>
      </c>
      <c r="I61" s="5"/>
      <c r="J61" s="5"/>
      <c r="K61" s="5"/>
      <c r="L61" s="5"/>
      <c r="M61" s="5"/>
      <c r="N61" s="5"/>
      <c r="O61" s="7"/>
      <c r="P61" s="7">
        <v>3485321</v>
      </c>
      <c r="Q61" s="7">
        <v>-808748.14</v>
      </c>
      <c r="R61" s="7">
        <v>2676572.86</v>
      </c>
      <c r="S61" s="7"/>
      <c r="T61" s="7"/>
      <c r="U61" s="7"/>
      <c r="V61" s="7"/>
      <c r="W61" s="7"/>
      <c r="X61" s="7"/>
      <c r="Y61" s="7"/>
      <c r="Z61" s="7"/>
      <c r="AA61" s="7">
        <v>2625297.2599999998</v>
      </c>
      <c r="AB61" s="7"/>
      <c r="AC61" s="7"/>
      <c r="AD61" s="7"/>
      <c r="AE61" s="15">
        <f t="shared" si="0"/>
        <v>0.98084281553986907</v>
      </c>
    </row>
    <row r="62" spans="1:31" x14ac:dyDescent="0.25">
      <c r="A62" s="5"/>
      <c r="B62" s="6"/>
      <c r="C62" s="30" t="s">
        <v>72</v>
      </c>
      <c r="D62" s="7">
        <v>15053940</v>
      </c>
      <c r="E62" s="7">
        <v>0</v>
      </c>
      <c r="F62" s="7">
        <v>15053940</v>
      </c>
      <c r="G62" s="7">
        <v>3010788</v>
      </c>
      <c r="H62" s="15">
        <f>G62/F62</f>
        <v>0.2</v>
      </c>
      <c r="I62" s="5"/>
      <c r="J62" s="5"/>
      <c r="K62" s="5"/>
      <c r="L62" s="5"/>
      <c r="M62" s="5"/>
      <c r="N62" s="5"/>
      <c r="O62" s="7"/>
      <c r="P62" s="7">
        <v>15053940</v>
      </c>
      <c r="Q62" s="7">
        <v>0</v>
      </c>
      <c r="R62" s="7">
        <v>15053940</v>
      </c>
      <c r="S62" s="7"/>
      <c r="T62" s="7"/>
      <c r="U62" s="7"/>
      <c r="V62" s="7"/>
      <c r="W62" s="7"/>
      <c r="X62" s="7"/>
      <c r="Y62" s="7"/>
      <c r="Z62" s="7"/>
      <c r="AA62" s="7">
        <v>3010788</v>
      </c>
      <c r="AB62" s="7"/>
      <c r="AC62" s="7"/>
      <c r="AD62" s="7"/>
      <c r="AE62" s="15">
        <f t="shared" si="0"/>
        <v>0.2</v>
      </c>
    </row>
    <row r="63" spans="1:31" x14ac:dyDescent="0.25">
      <c r="A63" s="5"/>
      <c r="B63" s="6"/>
      <c r="C63" s="30" t="s">
        <v>73</v>
      </c>
      <c r="D63" s="7">
        <v>753398</v>
      </c>
      <c r="E63" s="7">
        <v>0</v>
      </c>
      <c r="F63" s="7">
        <v>753398</v>
      </c>
      <c r="G63" s="7">
        <v>753398</v>
      </c>
      <c r="H63" s="15">
        <f>G63/F63</f>
        <v>1</v>
      </c>
      <c r="I63" s="5"/>
      <c r="J63" s="5"/>
      <c r="K63" s="5"/>
      <c r="L63" s="5"/>
      <c r="M63" s="5"/>
      <c r="N63" s="5"/>
      <c r="O63" s="7"/>
      <c r="P63" s="7">
        <v>753398</v>
      </c>
      <c r="Q63" s="7">
        <v>0</v>
      </c>
      <c r="R63" s="7">
        <v>753398</v>
      </c>
      <c r="S63" s="7"/>
      <c r="T63" s="7"/>
      <c r="U63" s="7"/>
      <c r="V63" s="7"/>
      <c r="W63" s="7"/>
      <c r="X63" s="7"/>
      <c r="Y63" s="7"/>
      <c r="Z63" s="7"/>
      <c r="AA63" s="7">
        <v>753398</v>
      </c>
      <c r="AB63" s="7"/>
      <c r="AC63" s="7"/>
      <c r="AD63" s="7"/>
      <c r="AE63" s="15">
        <f t="shared" si="0"/>
        <v>1</v>
      </c>
    </row>
    <row r="64" spans="1:31" x14ac:dyDescent="0.25">
      <c r="A64" s="5"/>
      <c r="B64" s="6"/>
      <c r="C64" s="30" t="s">
        <v>74</v>
      </c>
      <c r="D64" s="7">
        <v>12146</v>
      </c>
      <c r="E64" s="7">
        <v>0</v>
      </c>
      <c r="F64" s="7">
        <v>12146</v>
      </c>
      <c r="G64" s="7">
        <v>12146</v>
      </c>
      <c r="H64" s="15">
        <f>G64/F64</f>
        <v>1</v>
      </c>
      <c r="I64" s="5"/>
      <c r="J64" s="5"/>
      <c r="K64" s="5"/>
      <c r="L64" s="5"/>
      <c r="M64" s="5"/>
      <c r="N64" s="5"/>
      <c r="O64" s="7"/>
      <c r="P64" s="7">
        <v>12146</v>
      </c>
      <c r="Q64" s="7">
        <v>0</v>
      </c>
      <c r="R64" s="7">
        <v>12146</v>
      </c>
      <c r="S64" s="7"/>
      <c r="T64" s="7"/>
      <c r="U64" s="7"/>
      <c r="V64" s="7"/>
      <c r="W64" s="7"/>
      <c r="X64" s="7"/>
      <c r="Y64" s="7"/>
      <c r="Z64" s="7"/>
      <c r="AA64" s="7">
        <v>12146</v>
      </c>
      <c r="AB64" s="7"/>
      <c r="AC64" s="7"/>
      <c r="AD64" s="7"/>
      <c r="AE64" s="15">
        <f t="shared" si="0"/>
        <v>1</v>
      </c>
    </row>
    <row r="65" spans="1:31" x14ac:dyDescent="0.25">
      <c r="A65" s="5"/>
      <c r="B65" s="6"/>
      <c r="C65" s="30" t="s">
        <v>75</v>
      </c>
      <c r="D65" s="7">
        <v>262195.95</v>
      </c>
      <c r="E65" s="7">
        <v>-122358.11</v>
      </c>
      <c r="F65" s="7">
        <v>139837.84</v>
      </c>
      <c r="G65" s="7">
        <v>34959.46</v>
      </c>
      <c r="H65" s="15">
        <f>G65/F65</f>
        <v>0.25</v>
      </c>
      <c r="I65" s="5"/>
      <c r="J65" s="5"/>
      <c r="K65" s="5"/>
      <c r="L65" s="5"/>
      <c r="M65" s="5"/>
      <c r="N65" s="5"/>
      <c r="O65" s="7"/>
      <c r="P65" s="7">
        <v>262195.95</v>
      </c>
      <c r="Q65" s="7">
        <v>-122358.11</v>
      </c>
      <c r="R65" s="7">
        <v>139837.84</v>
      </c>
      <c r="S65" s="7"/>
      <c r="T65" s="7"/>
      <c r="U65" s="7"/>
      <c r="V65" s="7"/>
      <c r="W65" s="7"/>
      <c r="X65" s="7"/>
      <c r="Y65" s="7"/>
      <c r="Z65" s="7"/>
      <c r="AA65" s="7">
        <v>34959.46</v>
      </c>
      <c r="AB65" s="7"/>
      <c r="AC65" s="7"/>
      <c r="AD65" s="7"/>
      <c r="AE65" s="15">
        <f t="shared" si="0"/>
        <v>0.25</v>
      </c>
    </row>
    <row r="66" spans="1:31" x14ac:dyDescent="0.25">
      <c r="A66" s="5"/>
      <c r="B66" s="6"/>
      <c r="C66" s="30" t="s">
        <v>76</v>
      </c>
      <c r="D66" s="7">
        <v>13387487</v>
      </c>
      <c r="E66" s="7">
        <v>640402.34</v>
      </c>
      <c r="F66" s="7">
        <v>14027889.34</v>
      </c>
      <c r="G66" s="7">
        <v>13536504.380000001</v>
      </c>
      <c r="H66" s="15">
        <f>G66/F66</f>
        <v>0.96497085569396146</v>
      </c>
      <c r="I66" s="5"/>
      <c r="J66" s="5"/>
      <c r="K66" s="5"/>
      <c r="L66" s="5"/>
      <c r="M66" s="5"/>
      <c r="N66" s="5"/>
      <c r="O66" s="7"/>
      <c r="P66" s="7">
        <v>13387487</v>
      </c>
      <c r="Q66" s="7">
        <v>640402.34</v>
      </c>
      <c r="R66" s="7">
        <v>14027889.34</v>
      </c>
      <c r="S66" s="7"/>
      <c r="T66" s="7"/>
      <c r="U66" s="7"/>
      <c r="V66" s="7"/>
      <c r="W66" s="7"/>
      <c r="X66" s="7"/>
      <c r="Y66" s="7"/>
      <c r="Z66" s="7"/>
      <c r="AA66" s="7">
        <v>13536504.380000001</v>
      </c>
      <c r="AB66" s="7"/>
      <c r="AC66" s="7"/>
      <c r="AD66" s="7"/>
      <c r="AE66" s="15">
        <f t="shared" si="0"/>
        <v>0.96497085569396146</v>
      </c>
    </row>
    <row r="67" spans="1:31" x14ac:dyDescent="0.25">
      <c r="A67" s="5"/>
      <c r="B67" s="6"/>
      <c r="C67" s="30" t="s">
        <v>77</v>
      </c>
      <c r="D67" s="7">
        <v>0</v>
      </c>
      <c r="E67" s="7">
        <v>5600000</v>
      </c>
      <c r="F67" s="7">
        <v>5600000</v>
      </c>
      <c r="G67" s="7">
        <v>5600000</v>
      </c>
      <c r="H67" s="15">
        <f>G67/F67</f>
        <v>1</v>
      </c>
      <c r="I67" s="5"/>
      <c r="J67" s="5"/>
      <c r="K67" s="5"/>
      <c r="L67" s="5"/>
      <c r="M67" s="5"/>
      <c r="N67" s="5"/>
      <c r="O67" s="7"/>
      <c r="P67" s="7">
        <v>0</v>
      </c>
      <c r="Q67" s="7">
        <v>5600000</v>
      </c>
      <c r="R67" s="7">
        <v>5600000</v>
      </c>
      <c r="S67" s="7"/>
      <c r="T67" s="7"/>
      <c r="U67" s="7"/>
      <c r="V67" s="7"/>
      <c r="W67" s="7"/>
      <c r="X67" s="7"/>
      <c r="Y67" s="7"/>
      <c r="Z67" s="7"/>
      <c r="AA67" s="7">
        <v>5600000</v>
      </c>
      <c r="AB67" s="7"/>
      <c r="AC67" s="7"/>
      <c r="AD67" s="7"/>
      <c r="AE67" s="15">
        <f t="shared" si="0"/>
        <v>1</v>
      </c>
    </row>
    <row r="68" spans="1:31" x14ac:dyDescent="0.25">
      <c r="A68" s="5"/>
      <c r="B68" s="6"/>
      <c r="C68" s="30" t="s">
        <v>78</v>
      </c>
      <c r="D68" s="7">
        <v>0</v>
      </c>
      <c r="E68" s="7">
        <v>1056402</v>
      </c>
      <c r="F68" s="7">
        <v>1056402</v>
      </c>
      <c r="G68" s="7">
        <v>1056402</v>
      </c>
      <c r="H68" s="15">
        <f>G68/F68</f>
        <v>1</v>
      </c>
      <c r="I68" s="5"/>
      <c r="J68" s="5"/>
      <c r="K68" s="5"/>
      <c r="L68" s="5"/>
      <c r="M68" s="5"/>
      <c r="N68" s="5"/>
      <c r="O68" s="7"/>
      <c r="P68" s="7">
        <v>0</v>
      </c>
      <c r="Q68" s="7">
        <v>1056402</v>
      </c>
      <c r="R68" s="7">
        <v>1056402</v>
      </c>
      <c r="S68" s="7"/>
      <c r="T68" s="7"/>
      <c r="U68" s="7"/>
      <c r="V68" s="7"/>
      <c r="W68" s="7"/>
      <c r="X68" s="7"/>
      <c r="Y68" s="7"/>
      <c r="Z68" s="7"/>
      <c r="AA68" s="7">
        <v>1056402</v>
      </c>
      <c r="AB68" s="7"/>
      <c r="AC68" s="7"/>
      <c r="AD68" s="7"/>
      <c r="AE68" s="15">
        <f t="shared" si="0"/>
        <v>1</v>
      </c>
    </row>
    <row r="69" spans="1:31" x14ac:dyDescent="0.25">
      <c r="A69" s="5"/>
      <c r="B69" s="6"/>
      <c r="C69" s="30" t="s">
        <v>79</v>
      </c>
      <c r="D69" s="7">
        <v>0</v>
      </c>
      <c r="E69" s="7">
        <v>789956</v>
      </c>
      <c r="F69" s="7">
        <v>789956</v>
      </c>
      <c r="G69" s="7">
        <v>789956</v>
      </c>
      <c r="H69" s="15">
        <f>G69/F69</f>
        <v>1</v>
      </c>
      <c r="I69" s="5"/>
      <c r="J69" s="5"/>
      <c r="K69" s="5"/>
      <c r="L69" s="5"/>
      <c r="M69" s="5"/>
      <c r="N69" s="5"/>
      <c r="O69" s="7"/>
      <c r="P69" s="7">
        <v>0</v>
      </c>
      <c r="Q69" s="7">
        <v>789956</v>
      </c>
      <c r="R69" s="7">
        <v>789956</v>
      </c>
      <c r="S69" s="7"/>
      <c r="T69" s="7"/>
      <c r="U69" s="7"/>
      <c r="V69" s="7"/>
      <c r="W69" s="7"/>
      <c r="X69" s="7"/>
      <c r="Y69" s="7"/>
      <c r="Z69" s="7"/>
      <c r="AA69" s="7">
        <v>789956</v>
      </c>
      <c r="AB69" s="7"/>
      <c r="AC69" s="7"/>
      <c r="AD69" s="7"/>
      <c r="AE69" s="15">
        <f t="shared" si="0"/>
        <v>1</v>
      </c>
    </row>
    <row r="70" spans="1:31" x14ac:dyDescent="0.25">
      <c r="A70" s="5"/>
      <c r="B70" s="6"/>
      <c r="C70" s="30" t="s">
        <v>80</v>
      </c>
      <c r="D70" s="7">
        <v>0</v>
      </c>
      <c r="E70" s="7">
        <v>150000</v>
      </c>
      <c r="F70" s="7">
        <v>150000</v>
      </c>
      <c r="G70" s="7">
        <v>150000</v>
      </c>
      <c r="H70" s="15">
        <f>G70/F70</f>
        <v>1</v>
      </c>
      <c r="I70" s="5"/>
      <c r="J70" s="5"/>
      <c r="K70" s="5"/>
      <c r="L70" s="5"/>
      <c r="M70" s="5"/>
      <c r="N70" s="5"/>
      <c r="O70" s="7"/>
      <c r="P70" s="7">
        <v>0</v>
      </c>
      <c r="Q70" s="7">
        <v>150000</v>
      </c>
      <c r="R70" s="7">
        <v>150000</v>
      </c>
      <c r="S70" s="7"/>
      <c r="T70" s="7"/>
      <c r="U70" s="7"/>
      <c r="V70" s="7"/>
      <c r="W70" s="7"/>
      <c r="X70" s="7"/>
      <c r="Y70" s="7"/>
      <c r="Z70" s="7"/>
      <c r="AA70" s="7">
        <v>150000</v>
      </c>
      <c r="AB70" s="7"/>
      <c r="AC70" s="7"/>
      <c r="AD70" s="7"/>
      <c r="AE70" s="15">
        <f t="shared" si="0"/>
        <v>1</v>
      </c>
    </row>
    <row r="71" spans="1:31" x14ac:dyDescent="0.25">
      <c r="A71" s="34" t="s">
        <v>11</v>
      </c>
      <c r="B71" s="35"/>
      <c r="C71" s="35"/>
      <c r="D71" s="35"/>
      <c r="E71" s="35"/>
      <c r="F71" s="35"/>
      <c r="G71" s="35"/>
      <c r="H71" s="35"/>
      <c r="I71" s="16"/>
      <c r="J71" s="16"/>
      <c r="K71" s="16"/>
      <c r="L71" s="16"/>
      <c r="M71" s="16"/>
      <c r="N71" s="16"/>
      <c r="O71" s="17"/>
      <c r="P71" s="32">
        <v>569301548.45000005</v>
      </c>
      <c r="Q71" s="32">
        <v>53397956.969999999</v>
      </c>
      <c r="R71" s="32">
        <v>622699505.41999996</v>
      </c>
      <c r="S71" s="17"/>
      <c r="T71" s="17"/>
      <c r="U71" s="17"/>
      <c r="V71" s="17"/>
      <c r="W71" s="17"/>
      <c r="X71" s="17"/>
      <c r="Y71" s="17"/>
      <c r="Z71" s="17"/>
      <c r="AA71" s="32">
        <v>611449725.36000001</v>
      </c>
      <c r="AB71" s="17"/>
      <c r="AC71" s="17"/>
      <c r="AD71" s="17"/>
      <c r="AE71" s="33">
        <f t="shared" ref="AE71" si="1">AA71/R71</f>
        <v>0.98193385419117662</v>
      </c>
    </row>
  </sheetData>
  <mergeCells count="11">
    <mergeCell ref="A71:H71"/>
    <mergeCell ref="A2:AI2"/>
    <mergeCell ref="A3:AI3"/>
    <mergeCell ref="C1:AE1"/>
    <mergeCell ref="A4:AI4"/>
    <mergeCell ref="F5:H5"/>
    <mergeCell ref="I5:K5"/>
    <mergeCell ref="Y5:AA5"/>
    <mergeCell ref="AB5:AC5"/>
    <mergeCell ref="AF5:AG5"/>
    <mergeCell ref="AH5:AI5"/>
  </mergeCells>
  <pageMargins left="0.78740157480314965" right="0.39370078740157483" top="0.78740157480314965" bottom="0.78740157480314965" header="0.39370078740157483" footer="0.39370078740157483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F9185C-C2F6-42AE-8B46-9E242CB50F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2020-02-20T06:14:08Z</cp:lastPrinted>
  <dcterms:created xsi:type="dcterms:W3CDTF">2019-02-06T05:55:58Z</dcterms:created>
  <dcterms:modified xsi:type="dcterms:W3CDTF">2020-02-20T06:14:11Z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16_33_46).xlsx</vt:lpwstr>
  </property>
  <property fmtid="{D5CDD505-2E9C-101B-9397-08002B2CF9AE}" pid="3" name="Название отчета">
    <vt:lpwstr>Вариант (новый от 13.02.2018 16_33_46).xlsx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